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autoCompressPictures="0" defaultThemeVersion="124226"/>
  <mc:AlternateContent xmlns:mc="http://schemas.openxmlformats.org/markup-compatibility/2006">
    <mc:Choice Requires="x15">
      <x15ac:absPath xmlns:x15ac="http://schemas.microsoft.com/office/spreadsheetml/2010/11/ac" url="F:\2026\LICITACIONES PUBLICAS\CONV-008\8.- PUBLICACIÓN PAG. SIC\X037\"/>
    </mc:Choice>
  </mc:AlternateContent>
  <xr:revisionPtr revIDLastSave="0" documentId="13_ncr:1_{04D67863-F154-46C6-8365-91734C17C848}" xr6:coauthVersionLast="47" xr6:coauthVersionMax="47" xr10:uidLastSave="{00000000-0000-0000-0000-000000000000}"/>
  <bookViews>
    <workbookView xWindow="-120" yWindow="-120" windowWidth="29040" windowHeight="15720" xr2:uid="{00000000-000D-0000-FFFF-FFFF00000000}"/>
  </bookViews>
  <sheets>
    <sheet name="CATALOGO" sheetId="3" r:id="rId1"/>
  </sheets>
  <definedNames>
    <definedName name="Print_Area" localSheetId="0">CATALOGO!$A$1:$G$114</definedName>
    <definedName name="Print_Titles" localSheetId="0">CATALOGO!$1:$16</definedName>
    <definedName name="_xlnm.Print_Titles" localSheetId="0">CATALOGO!$1:$16</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 i="3" l="1"/>
  <c r="B109" i="3" s="1"/>
</calcChain>
</file>

<file path=xl/sharedStrings.xml><?xml version="1.0" encoding="utf-8"?>
<sst xmlns="http://schemas.openxmlformats.org/spreadsheetml/2006/main" count="242" uniqueCount="182">
  <si>
    <t>A</t>
  </si>
  <si>
    <t>PRELIMINARES</t>
  </si>
  <si>
    <t>CLAVE</t>
  </si>
  <si>
    <t>ESTRUCTURA DE ACERO</t>
  </si>
  <si>
    <t>A03</t>
  </si>
  <si>
    <t>A01</t>
  </si>
  <si>
    <t>CIMENTACIÓN</t>
  </si>
  <si>
    <t>ESTRUCTURA DE CONCRETO</t>
  </si>
  <si>
    <t>CUBIERTA</t>
  </si>
  <si>
    <t>A0101</t>
  </si>
  <si>
    <t>A0102</t>
  </si>
  <si>
    <t>A0103</t>
  </si>
  <si>
    <t>A0104</t>
  </si>
  <si>
    <t>INSTALACIÓN PLUVIAL</t>
  </si>
  <si>
    <t>A0301</t>
  </si>
  <si>
    <t>BAJADA Y LINEA PLUVIAL</t>
  </si>
  <si>
    <t>A0302</t>
  </si>
  <si>
    <t>REGISTRO PLUVIAL</t>
  </si>
  <si>
    <t>A06</t>
  </si>
  <si>
    <t>ALBAÑILERIA</t>
  </si>
  <si>
    <t>M2</t>
  </si>
  <si>
    <t>M3</t>
  </si>
  <si>
    <t>KG</t>
  </si>
  <si>
    <t>PZA</t>
  </si>
  <si>
    <t>ML</t>
  </si>
  <si>
    <t>SAL</t>
  </si>
  <si>
    <t>CANTIDAD</t>
  </si>
  <si>
    <t>IMPORTE</t>
  </si>
  <si>
    <t>TOTAL PRELIMINARES</t>
  </si>
  <si>
    <t>TOTAL CIMENTACIÓN</t>
  </si>
  <si>
    <t>TOTAL ESTRUCTURA DE CONCRETO</t>
  </si>
  <si>
    <t>TOTAL ESTRUCTURA DE ACERO</t>
  </si>
  <si>
    <t>TOTAL BAJADA Y LINEA PLUVIAL</t>
  </si>
  <si>
    <t>TOTAL REGISTRO PLUVIAL</t>
  </si>
  <si>
    <t>TOTAL ALBAÑILERIA</t>
  </si>
  <si>
    <t>TOTAL INSTALACIÓN PLUVIAL</t>
  </si>
  <si>
    <t>MUNICIPIO:</t>
  </si>
  <si>
    <t>A07</t>
  </si>
  <si>
    <t>PINTURA</t>
  </si>
  <si>
    <t>TOTAL PINTURA</t>
  </si>
  <si>
    <t>A08</t>
  </si>
  <si>
    <t>TABLERO</t>
  </si>
  <si>
    <t>TOTAL TABLERO</t>
  </si>
  <si>
    <t>A09</t>
  </si>
  <si>
    <t>FALDÒN</t>
  </si>
  <si>
    <t>TOTAL FALDÒN</t>
  </si>
  <si>
    <t xml:space="preserve">M </t>
  </si>
  <si>
    <t>A10</t>
  </si>
  <si>
    <t>INSTALACIÒN ELECTRICA</t>
  </si>
  <si>
    <t>SUMINISTRO Y COLOCACIÓN DE CABLE AWG12 EN CENTRO DE CARGA EXISTENTE, CON TUBO CONDUIT DE PVC TIPO PESADO DE 3/4", INCLUYE: MATERIALES DE FIJACIÓN, CABLE AWG CAL. 12, CABLE DESNUDO CAL. 12, HERRAMIENTA, MATERIALES, ANDAMIOS, MANO DE OBRA, PRUEBA, EQUIPO Y HERRAMIENTA. P.U.O.T.</t>
  </si>
  <si>
    <t>SALIDA ELÉCTRICA PARA LUMINARIA, AUTOBALASTRADA TIPO CAMPANA, DE 250 W., 220V; INCLUYE: TENDIDO, FIJACIÓN DE TUBO CONDUIT DE 19 MM,  CABLE AWG CAL. 12, CABLE DESNUDO CAL. 12, MATERIALES DE FIJACIÓN, HERRAMIENTA, MATERIALES, ANDAMIOS, MANO DE OBRA, PRUEBA, EQUIPO Y HERRAMIENTA. P.U.O.T.</t>
  </si>
  <si>
    <t>INTERRUPTOR TERMOMAGNÉTICO DE 3 POLOS 15X150 A, QO215 DE LA MARCA SQUARE'D, INCLUYE SUMINISTRO, INSTALACIÓN, MANO DE OBRA, EQUIPO Y HERRAMIENTA. P.U.O.T.</t>
  </si>
  <si>
    <t>SUMINISTRO E INSTALACIÓN DE CENTRO DE CARGA QO112L125 G, 2F-3H DE EMPOTRAR, EN GABINETE NEMA4, DE LA MARCA SQUARE´D; INCLUYE: SUMINISTRO E INSTALACIÓN, GABINETE DE PROTECCIÓN, MANO DE OBRA, EQUIPO Y HERRAMIENTA. P.U.O.T.</t>
  </si>
  <si>
    <t>SUMINISTRO Y COLOCACIÓN DE LÁMPARA DE ALTA INTENSIDAD DE DESCARGA, ADITIVOS METÁLICOS, 400 W, BULBO ED28CL, BASE E39, IRC 57, TEMPERATURA DE COLOR 4,00 ANSI BALASTRO VOLTAJE M59, INCLUYE: SUMINISTRO Y COLOCACIÓN DE LUMINARIA CAMPANA DE 22" CON REFLECTOR DE ACRÍLICO PARA SUSPENDER MOD. L1322-100. P.U.O.T.</t>
  </si>
  <si>
    <t>TOTAL INSTALACIÒN ELECTRICA</t>
  </si>
  <si>
    <t>A11</t>
  </si>
  <si>
    <t>LETRERO DE IDENTIFICACIÓN</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</si>
  <si>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</si>
  <si>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TOTAL LETRERO DE IDENTIFICACIÓN</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</si>
  <si>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</si>
  <si>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</si>
  <si>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</si>
  <si>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</si>
  <si>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</si>
  <si>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</si>
  <si>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</si>
  <si>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</si>
  <si>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REGIÓN:</t>
  </si>
  <si>
    <t>ESTADO:</t>
  </si>
  <si>
    <t>020 - OAXACA</t>
  </si>
  <si>
    <t>159.30</t>
  </si>
  <si>
    <t>TOTAL DEL PRESUPUESTO MOSTRADO SIN IVA:</t>
  </si>
  <si>
    <t>IVA 16.00%:</t>
  </si>
  <si>
    <t xml:space="preserve">TOTAL DEL PRESUPUESTO MOSTRADO:   </t>
  </si>
  <si>
    <t>LPE-SIC/SSOP/UL-X037-2026</t>
  </si>
  <si>
    <t>CONSTRUCCIÓN DE TECHADO EN BIEN PÚBLICO EN EL FRACCIONAMIENTO RANCHO AGUAYO, EN LA LOCALIDAD DE SANTA CRUZ XOXOCOTLÁN, MUNICIPIO DE SANTA CRUZ XOXOCOTLÁN</t>
  </si>
  <si>
    <t>0001 - SANTA CRUZ XOXOCOTLÁN</t>
  </si>
  <si>
    <t>385 - SANTA CRUZ XOXOCOTLÁN</t>
  </si>
  <si>
    <t xml:space="preserve">08 – VALLES CENTRALES </t>
  </si>
  <si>
    <t>TRAZO Y NIVELACIÓN CON EQUIPO TOPOGRÁFICO, ESTABLECIENDO EJES DE REFERENCIA Y BANCOS DE NIVEL, INCLUYE: MATERIALES, CUADRILLA DE TOPOGRAFÍA, EQUIPO, HERRAMIENTA Y TODO LO NECESARIO PARA SU CORRECTA EJECUCIÒN. CON BASE EN LA NORMA SCT N.PRY.CAR.1.01.002/07. P.U.O.T.</t>
  </si>
  <si>
    <t xml:space="preserve">EXCAVACION POR MEDIOS MECANICOS EN MATERIAL SECO TIPO II, CORROBORADO EN OBRA, A CUALQUIER PROFUNDIDAD  INCLUYE: AFINE TALUDES Y TRASPALEOS, ACARREOS, HERRAMIENTA, MANO DE OBRA Y TODO LO NECESARIO PARA SU CORRECTA EJECUCIÒN P.U.O.T. </t>
  </si>
  <si>
    <t>SUMINISTRO Y COLOCACION DE MATERIAL TIPO PEDRAPLEN COMPACTADO CON EQUIPO MECÁNICO EN CAPAS DE 20 CMS HASTA CONSEGUIR QUE EL ASENTAMIENTO EN LA ULTIMA PASADA SEA INFERIOR AL 1% DEL ESPESOR DE LA CAPA, INCLUYE: ACARREO DENTRO DE LA OBRA A UNA ESTACION DE 20 MTS, TRASPALEO, MEDIDO COMPACTO, HERRAMIENTA Y MANO DE OBRA. P.U.O.T.</t>
  </si>
  <si>
    <t>SUMINISTRO Y COLOCACION DE MATERIAL DE BANCO QUE CUMPLA CON LAS CARACTERÍSTICAS FÍSICAS Y MECÁNICAS REQUERIDAS PARA SUBBASE, CONFORME A LO ESTABLECIDO EN LA NORMA N·CMT·4·02/02 “SUBBASE” DE LA (SCT). EL MATERIAL DEBERÁ SER COMPACTADO AL GRADO ESPECIFICADO, ALCANZANDO AL MENOS EL 95% DE LA MÁXIMA DENSIDAD SECA DETERMINADA MEDIANTE EL MÉTODO PROCTOR MODIFICADO (M-MMP-1-09-002), REALIZANDO LA COMPACTACIÓN EN CAPAS SUCESIVAS DE 10 CM HASTA ALCANZAR EL ESPESOR ESPECIFICADO INCLUYE: ACARREO DENTRO DE LA OBRA A UNA ESTACION DE 20 MTS, TRASPALEO, MEDIDO COMPACTO, HERRAMIENTA Y MANO DE OBRA. P.U.O.T.</t>
  </si>
  <si>
    <t>SUMINISTRO Y COLOCACION DE PLANTILLA  DE CONCRETO HECHO EN OBRA, DE RESISTENCIA NORMAL AGREGADO MAXIMO 3/4",  F'C=100 KG/CM2 DE 5 CMS DE ESPESOR., REVENIMIENTO DE 10 CMS +-2 CMS. INCLUYE: ELABORACION DEL CONCRETO, ACARREO A 2 ESTACIONES DE 20 MTS., HERRAMIENTA, LIMPIEZA, MANO DE OBRA Y TODO LO NECESARIO PARA SU CORRECTA EJECUCIÒN P.U.O.T.</t>
  </si>
  <si>
    <t xml:space="preserve">SUMINISTRO Y COLOCACION DE ACERO DE REFUERZO EN CIMENTACIÓN CON VARILLA #3 F'Y=4200KG/CM2, INCLUYE: SUMINISTRO, MATERIALES, FLETES, ACARREOS, MANIOBRAS, DESPERDICIOS, HABILITADO, ARMADO,TRASLAPES, SILLETAS, GANCHOS, MANO DE OBRA, HERRAMIENTA , EQUIPO Y TODO LO NECESARIO PARA SU CORRECTA EJECUCIÒN P.U.O.T. </t>
  </si>
  <si>
    <t xml:space="preserve">SUMINISTRO Y COLOCACION DE ACERO DE REFUERZO EN CIMENTACIÓN CON VARILLA # 4 F'Y=4200KG/CM2, INCLUYE: SUMINISTRO, MATERIALES, FLETES, ACARREOS, MANIOBRAS, DESPERDICIOS, HABILITADO, ARMADO,TRASLAPES, SILLETAS, GANCHOS, MANO DE OBRA, HERRAMIENTA, EQUIPO Y TODO LO NECESARIO PARA SU CORRECTA EJECUCIÒN P.U.O.T. </t>
  </si>
  <si>
    <t xml:space="preserve">SUMINISTRO Y COLOCACION DE ACERO DE REFUERZO EN CIMENTACIÓN CON VARILLA # 8 F'Y=4200KG/CM2, INCLUYE: SUMINISTRO, MATERIALES, FLETES, ACARREOS, MANIOBRAS, DESPERDICIOS, HABILITADO, ARMADO,TRASLAPES, SILLETAS, GANCHOS, MANO DE OBRA, HERRAMIENTA, EQUIPO Y TODO LO NECESARIO PARA SU CORRECTA EJECUCIÒN P.U.O.T. </t>
  </si>
  <si>
    <t>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EQUIPO Y TODO LO NECESARIO PARA SU CORRECTA EJECUCIÒN P.U.O.T.</t>
  </si>
  <si>
    <t xml:space="preserve">SUMINISTRO Y COLOCACION DE JUNTA CONSTRUCTIVA DE 5 CMS CON POLIURETANO, INCLUYE: MANO DE OBRA, HERRMIENTA, EQUIPO Y TODO LO NECESARIO PARA SU CORRECTA EJECUCIÒN P.U.O.T. </t>
  </si>
  <si>
    <t xml:space="preserve">RELLENO CON MATERIAL PRODUCTO DE LA EXCAVACIÓN COMPACTADO CON PISÓN DE MANO EN CAPAS NO MAYORES DE 20 CMS. INCLUYE: ADICIÓN DE AGUA, MANO DE OBRA, HERRAMIENTA, EQUIPO Y TODO LO NECESARIO PARA SU CORRECTA EJECUCIÒN P.U.O.T. </t>
  </si>
  <si>
    <t xml:space="preserve">SUMINISTRO Y COLOCACION DE ACERO DE REFUERZO EN ESTRUCTURA CON VARILLA #3 F'Y=4200KG/CM2, INCLUYE: SUMINISTRO, MATERIALES, FLETES, ACARREOS, MANIOBRAS, DESPERDICIOS, HABILITADO, ARMADO,TRASLAPES, SILLETAS, GANCHOS, MANO DE OBRA, HERRAMIENTA , EQUIPO Y TODO LO NECESARIO PARA SU CORRECTA EJECUCIÒN P.U.O.T. </t>
  </si>
  <si>
    <t xml:space="preserve">SUMINISTRO Y COLOCACION DE ACERO DE REFUERZO EN ESTRUCTURA CON VARILLA #8 F'Y=4200KG/CM2, INCLUYE: SUMINISTRO, MATERIALES, FLETES, ACARREOS, MANIOBRAS, DESPERDICIOS, HABILITADO, ARMADO,TRASLAPES, SILLETAS, GANCHOS, MANO DE OBRA, HERRAMIENTA , EQUIPO Y TODO LO NECESARIO PARA SU CORRECTA EJECUCIÒN P.U.O.T. </t>
  </si>
  <si>
    <t xml:space="preserve">SUMINISTRO Y COLOCACION DE CONCRETO EN ESTRUCTURA F'c=250 KG/CM2 ,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 </t>
  </si>
  <si>
    <t xml:space="preserve">SUMINISTRO Y COLOCACION DE ANCLAS EN  FORMA  DE  "L"  DE  1.14  MTS.  DE  LONGITUD   A BASE DE REDONDO LISO DE 1" DE DIÁM. CON CUERDA ESTÁNDAR EN  SUS EXTREMOS,  ACERO A-36, INCLUYE: ELABORACIÓN DE CUERDA DE 12 CMS. DE LARGO, DOBLE TUERCA PARA NIVELACIÓN DE LA PLACA, RONDANA LISA Y DE PRESIÓN PARA 1", MATERIALES, MONTAJE, PLOMEO, FLETES, ACARREOS, MANIOBRAS, DESPERDICIOS, MANO DE OBRA, HERRAMIENTA, EQUIPO Y TODO LO NECESARIO PARA SU CORRECTA EJECUCIÒN P.U.O.T. </t>
  </si>
  <si>
    <t xml:space="preserve">SUMINISTRO Y COLOCACIÓN DE PLACA DE NEOPRENO DE 0.50 x 0.50 x 1/2" DE ESPESOR, INCLUYE: MONTAJE, PLOMEO, FLETES, ACARREOS,  MANIOBRAS, DESPERDICIOS, MATERIALES, MANO DE OBRA, HERRAMIENTA, EQUIPO Y TODO LO NECESARIO PARA SU CORRECTA EJECUCIÒN P.U.O.T. </t>
  </si>
  <si>
    <t xml:space="preserve">SUMINISTRO Y COLOCACION DE PLACA  SUPERIOR  DE 0.50 x 0.50 x 3/4" DE ESPESOR ACABADO CON PINTURA ESMALTE 100 ANTICORROSIVA COLOR GRIS CLARO, INCLUYE: MATERIALES, FLETES, ACARREOS, MANIOBRAS, DESPERDICIOS, CORTES, PERFORACIÓN DE 2 BARRENOS DE 1", RELLENO CON CONCRETO DE ALTA RESISTENCIA-GROUT EN BASE DE PLACA, CIMBRA, ANDAMIOS, MANO DE OBRA, HERRAMIENTA, EQUIPO Y TODO LO NECESARIO PARA SU CORRECTA EJECUCIÒN P.U.O.T. </t>
  </si>
  <si>
    <t xml:space="preserve">ARMADURA  "A-1"  DE 1.00 MTS. DE ALTURA ,SUMINISTRO Y COLOCACION DE CUERDA  SUPERIOR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</si>
  <si>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 DE ALTURA ,SUMINISTRO Y COLOCACION DE CUERDA  INFERIOR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</si>
  <si>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ARMADURA  "A-1"  DE 1.00 MTS. DE ALTURA, SUMINISTRO Y COLOCACION DE MONTANTES Y DIAGONALES A BASE DE PTR DE 2" x 2" x CAL. 11.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t>
  </si>
  <si>
    <t xml:space="preserve">ARMADURA  "A-2"  DE 1.00 MTS. DE ALTURA , SUMINISTRO Y COLOCACION DE CUERDA  SUPERIOR  Y CUERDA INFERIOR A BASE DE UN  PTR DE 3" x 3" X CAL. 14 DE ESPESOR .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 </t>
  </si>
  <si>
    <t xml:space="preserve">ARMADURA  "A-2"  DE 1.00 MTS DE ALTURA, SUMINISTRO Y COLOCACION DE MONTANTES Y DIAGONALES A BASE DE UN  PTR DE 2"X2"X CAL.14DE ESPESOR.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 </t>
  </si>
  <si>
    <t xml:space="preserve">SUMINISTRO Y COLOCACION DE LARGUERO (L1) 2 6 MT x 2 1/2". CAL. # 14 EN CAJA STRUTS  INCLUYE: TACÓN DE ANGULO DE 4"x4"x1/4" x 15cm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 MONTAJE, NIVELACIÓN, PLOMEO,  DESPERDICIOS, MANO DE OBRA, HERRAMIENTA, EQUIPO Y TODO LO NECESARIO PARA SU CORRECTA EJECUCIÒN P.U.O.T. </t>
  </si>
  <si>
    <t xml:space="preserve">SUMINISTRO Y COLOCACION DE LARGUERO (L2)  6"MT x 2 1/2". CAL. # 12,  INCLUYE: TACÓN DE ANGULO DE 4"x4"x1/4" x 29 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MT,MONTAJE, NIVELACIÓN, PLOMEO,  DESPERDICIOS, MANO DE OBRA, HERRAMIENTA, EQUIPO Y TODO LO NECESARIO PARA SU CORRECTA EJECUCIÒN P.U.O.T. </t>
  </si>
  <si>
    <t xml:space="preserve">SUMINISTRO Y COLOCACION DE TENSOR PRINCIPAL (T1) DE ACERO A BASE DE REDONDO SOLIDO LISO (OS) DE 1", INCLUYE: ELABORACION DE CUERDA STANDAR EN SUS EXTREMOS DE 15 CMS. DE LARGO, TUERCA, CONTRATUERCA, 1 BARRENO DE 1" POR ARMADURA, FIJADO EN SU APOYO MOVIBLE A UN ANGULO  Y PLACA EN APOYO FIJO DE SUJECION, HABILITADO, LIJADO, LAVADO CON THINNER, APLICACIÓN DE PRIMER Y APLICACIÓN DE DOS MANOS DE PINTURA ESMALTE 100 COLOR GRIS CLARO, MATERIALES, FLETES, ACARREOS, MANIOBRAS, MONTAJE, NIVELACION, PLOMEO, ANDAMIOS,EQUIPO DE SEGURIDAD HASTA UNA ALTURA DE 13 MT, DESPERDICIOS, MANO DE OBRA, HERRAMIENTA, EQUIPO Y TODO LO NECESARIO PARA SU CORRECTA EJECUCIÒN P.U.O.T. </t>
  </si>
  <si>
    <t>SUMINISTRO Y COLOCACION DE PLACA  BASE EN FORMA DE PENTAGONO IRREGULAR PARA RECIBIR PLACA DE SUJECION DE TENSOR PRINCIPAL (T1) DE DIMENSIONES (0.26 x 0.15 x 0.13 x .19 x .05)MT x 3/8" DE ESPESOR, SOLDADA A CUERDA SUPERIOR DE LA ARMADURA PRINCIPAL POR MEDIO DE SOLDADURA CORDON CORRIDO E-70-18 -5,  ACABADO CON PINTURA ESMALTE 100 ANTICORROSIVA COLOR GRIS CLARO, INCLUYE: MATERIALES, FLETES, ACARREOS, MANIOBRAS, DESPERDICIOS, CORTES, ANDAMIOS, MANO DE OBRA, HERRAMIENTA, EQUIPO Y TODO LO NECESARIO PARA SU CORRECTA EJECUCIÒN P.U.O.T.</t>
  </si>
  <si>
    <t xml:space="preserve">SUMINISTRO Y COLOCACION DE PLACA DE SUJECION PARA RECIBIR TENSOR PRINCIPAL (T1) A BASE DE 3 PLACAS (DOS LATERALES Y UNA CENTRAL) DE DIMENSIONES 11 x 10 CM PLACA CENTRAL  x 3/8" DE ESPESOR Y DOS LATERALES DE FORMA TRIANGULAR DE 10 X 5 CM X 3/8" DE ESPESOR, SOLDADOS POR MEDIO DE CORDON CORRIDO E-70-18 A PLACA BASE EXISTENTE, ACABADO CON PINTURA ESMALTE 100 ANTICORROSIVA COLOR GRIS CLARO, INCLUYE: MATERIALES, FLETES, ACARREOS, MANIOBRAS, DESPERDICIOS, CORTES,  ANDAMIOS, MANO DE OBRA, HERRAMIENTA, EQUIPO Y TODO LO NECESARIO PARA SU CORRECTA EJECUCIÒN P.U.O.T. </t>
  </si>
  <si>
    <t xml:space="preserve">SUMINISTRO Y COLOCACION DE CONTRAFLAMBEOS "CF" DE ACERO,  A BASE DE REDONDO SOLIDO LISO (OS) DE  1/2",  INCLUYE: BARRENOS PARA 1/2" , ELABORACION DE CUERDA ESTANDAR DE  5 CMS. RONDA LISA Y DE PRESION , TUERCA DE ACERO A-36, HABILITADO, LIJADO, LAVADO CON THINER, APLICACION  DE PINTURA ANTICORROSIVA, APLICACIÓN DE PRIMER Y APLICACIÓN DE DOS MANOS DE PINTURA ESMALTE 100 COLOR GRIS CLARO, MATERIALES, FLETES, ACARREOS, MANIOBRAS, SOLDADURA, MONTAJE, NIVELACION, PLOMEO, ANDAMIOS, EQUIPO DE SEGURIDAD HASTA UNA ALTURA DE 13 MT, DESPERDICIOS, MANO DE OBRA, HERRAMIENTA, EQUIPO Y TODO LO NECESARIO PARA SU CORRECTA EJECUCIÒN P.U.O.T. </t>
  </si>
  <si>
    <t xml:space="preserve">SUMINISTRO Y COLOCACION DE CUBIERTA A BASE DE LAMINA ZINTRO ALUM ACANALADA R-101, CAL 26 DE 6.10 x 1.14 M,  INCLUYE:  MATERIALES DE SUJECION  PIJA AUTORROSCANTE DE 1/4" DIAM. x 1", NIVELACION, ALINEACION , SILICONEO SOBRE PIJAS,PLOMEO, FLETES, ACARREOS, MANIOBRAS, DESPERDICIOS, ELEVACIONES, CORTES, MANO DE OBRA,  HERRAMIENTA, EQUIPO Y TODO LO NECESARIO PARA SU CORRECTA EJECUCIÒN P.U.O.T. </t>
  </si>
  <si>
    <t xml:space="preserve">SUMINISTRO Y COLOCACION DE CANALON DE LAMINA LISA GALVANIZADA CAL # 20, DE 100 CM DE DESARROLLO PROMEDIO. INCLUYE: FABRICACION-ROLADO DE LA LAMINA PARA DAR FORMA, APOYADO EN PTR DE 2"X2"X1/8", MATERIALES, FLETES, ACARREOS, MANIOBRAS, DESPERDICIOS, ANDAMIOS, MANO DE OBRA, HERRAMIENTA , EQUIPO Y TODO LO NECESARIO PARA SU CORRECTA EJECUCIÒN P.U.O.T. </t>
  </si>
  <si>
    <t xml:space="preserve">SUMINISTRO Y COLOCACION DE REFUERZO PARA CANALON A BASE DE PTR DE 2" x 2" x 3" MM.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</si>
  <si>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BAJADA PLUVIAL CON TUBO DE PVC SANITARIO DE 101 MM DE DIAM. (4 PULG) CON UN DESARROLLO DE 6.50 METROS, INCLUYE: MATERIALES, FLETES, ACARREOS, MANIOBRAS, DESPERDICIOS, ANDAMIOS, 2 CODO DE PVC SANITARIO DE 45° x100 MM DE DIAM, 1 CODO DE PVC SANITARIO DE 90° x100 MM DE DIAM, MANO DE OBRA, HERRAMIENTA, EQUIPO Y TODO LO NECESARIO PARA SU CORRECTA EJECUCIÒN P.U.O.T. </t>
  </si>
  <si>
    <t xml:space="preserve">SUMINISTRO Y COLOCACION DE LINEA PLUVIAL CON TUBO DE PVC SANITARIO DE 101 MM DE DIAM. (4 PULG), INCLUYE MATERIALES, CONEXIONES, EXCAVACION, COMPACTACION, TENDIDO DE TUBERIA, CAMA ARENA, MANO DE OBRA, HERRAMIENTA, EQUIPO Y TODO LO NECESARIO PARA SU CORRECTA EJECUCIÒN P.U.O.T. </t>
  </si>
  <si>
    <t xml:space="preserve">SUMINISTRO Y COLOCACION DE LINEA PLUVIAL CON TUBO DE PVC SANITARIO DE 152 MM DE DIAM. (6 PULG), INCLUYE: MATERIALES, CONEXIONES, EXCAVACION, RELLENO, COMPACTACION, TENDIDO DE TUBERIA, CAMA ARENA, MANO DE OBRA, HERRAMIENTA, EQUIPO Y TODO LO NECESARIO PARA SU CORRECTA EJECUCIÒN P.U.O.T. </t>
  </si>
  <si>
    <t xml:space="preserve">SALIDA DE LINEA PLUVIAL CON TUBO DE PVC SANITARIO DE 152 MM DE DIAM. (6 PULG) CON UN DESARROLLO MAXIMO DE 10 MTS. INCLUYE: MATERIALES, CONEXIONES, EXCAVACION, RELLENO, COMPACTACION, TENDIDO DE TUBERIA, CAMA ARENA, MANO DE OBRA, HERRAMIENTA, EQUIPO Y TODO LO NECESARIO PARA SU CORRECTA EJECUCIÒN P.U.O.T. </t>
  </si>
  <si>
    <t>SUMINISTRO Y COLOCACION DE REGISTRO PLUVIAL DE 40X 60 x 60 CM. DE TABICON DE 7X14X28 CMS. , APLANADO PULIDO INTERIOR CON MORTERO CEMENTO ARENA 1:3, INCLUYE: MATERIALES, FLETES, ACARREOS, MANIOBRAS, DESPERDICIOS, EXCAVACION, RELLENO Y COMPACTACION, MANO DE OBRA, HERRAMIENTA Y EQUIPO. P.U.O.T.</t>
  </si>
  <si>
    <t>SUMINISTRO Y COLOCACIÓN DE REJILLA DE ACERO LISO TIPO IRVING ESTANDAR DE 0.40 M X 0.60 M, A BASE DE VARILLA ATIESADORA DE 3/16" Y SOLERA DE CARGA DE 1 1/4", INCLUYE: MATERIALES, CORTES, SOLDADURA, MANO DE OBRA, EQUIPO Y HERRAMIENTA. P.U.O.T.</t>
  </si>
  <si>
    <t>REPOSICIÓN DE PISO DE 10 CM ACABADO COMÚN, DE CONCRETO F'C= 150 KG/CM2, INCLUYE: SUMINISTRO DE MATERIALES, ACARREOS, NIVELACIÓN, CIMBRADO DE FRONTERAS, DEMOLICIÓN DE PISO EXISTENTE, MANO DE OBRA, EQUIPO Y HERRAMIENTA. P.U.O.T.</t>
  </si>
  <si>
    <t>CONSTRUCCION DE GUARNICION DE CONCRETO DE F'C=200 KG/CM2,  T.M.A. de   ,  CON UN REVENIMIENTO DE 10 CM. CON SECCIÓN TRANSVERSAL DE 40 CM DE ALTURA, 15 CM DE CORONA Y 20 CM DE BASE, INCLUYE: EXCAVACIÓN, CIMBRA APARENTE, DESCIMBRE, COLADO, CURADO, MATERIALES, ACARREOS, DESPERDICIOS, EQUIPO Y MANO DE OBRA. CON BASE EN LA NORMA SCT N-CTR-CAR-1-02-010/00. P.U.O.T.</t>
  </si>
  <si>
    <t>SUMINISTRO Y COLOCACIÓN DE PINTURA ANTIDERRAPANTE BASE AGUA PARA ESCENARIOS DEPORTIVOS, COLOR GUINDA PANTONE C 7420C MARCA COMEX, MULTICOVER O SIMILAR, INCLUYE: MATERIALES, FLETES, ACARREOS, TRAZO, LIMPIEZA, PREPARACION DE LA SUPERFICIE, RESANADOR, SELLADOR, PRIMARIO PARA RECIBIR PINTURA, MANO DE OBRA, HERRAMIENTA Y EQUIPO. P.U.O.T.</t>
  </si>
  <si>
    <t>PINTURA ESMALTE ALQUIDALICO PARA ESCENARIOS DEPORTIVOS  EN LINEAS DE DELIMITACIÓN DE ÁREA DE CADA DISCIPLINA COLOR BLANCO SEGUN PROYECTO DE 5 CMS DE GROSOR, INCLUYE: MATERIALES, FLETES, ACARREOS,TRAZO, LIMPIEZA , PREPARACION DE LA SUPERFICIE, MANO DE OBRA, HERRAMIENTA Y EQUIPO. P.U.O.T.</t>
  </si>
  <si>
    <t>SUMINISTRO Y COLOCACIÓN DE PINTURA EN COLUMNAS, COLOR GUINDA PANTONE C 7420C Y BLANCO MARCA COMEX, MULTICOVER O SIMILAR, DE ACUERDO A PROYECTO, INCLUYE: MATERIALES, FLETES, ACARREOS, TRAZO, LIMPIEZA, PREPARACION DE LA SUPERFICIE, RESANADOR, SELLADOR, PRIMARIO PARA RECIBIR PINTURA, MANO DE OBRA, HERRAMIENTA Y EQUIPO. P.U.O.T.</t>
  </si>
  <si>
    <t>SUMINISTRO Y COLOCACIÓN DE TABLERO DE BÁSQUETBOL FABRICADO EN MADERA, CON DIMENSIONES REGLAMENTARIAS DE 1.80 X 1.05 M, ELABORADO A BASE DE TRIPLAY ESTRUCTURAL DE PINO DE 19 MM DE ESPESOR, REFORZADO EN SU PARTE POSTERIOR CON BASTIDOR PERIMETRAL DE MADERA DE 2” X 4”, ACABADO CON SELLADOR Y ESMALTE ACRÍLICO COLOR BLANCO, APLICACIÓN DE CUADRO REGLAMENTARIO EN PINTURA COLOR NEGRO. INCLUYE: SUMINISTRO DE MATERIALES, CORTES, HABILITADO, ARMADO, LIJADO, SELLADO, PINTURA, HERRAJES DE SUJECIÓN, ANCLAJES METÁLICOS, TORNILLERÍA GALVANIZADA, MANIOBRAS, ACARREOS, MONTAJE, Y DESMONTAJE DE TABLERO EXISTENTE NIVELACIÓN, MANO DE OBRA, HERRAMIENTA Y TODO LO NECESARIO PARA SU CORRECTA INSTALACIÓN CONFORME A ESPECIFICACIONES DE PROYECTO. P.U.O.T.</t>
  </si>
  <si>
    <t>SUMINISTRO Y COLOCACIÓN DE FALDÓN DE IDENTIFICACIÒN DEL PROGRAMA "PRIMAVERA OAXAQUEÑA", CURVO  A BASE DE ACRÍLICO BLANCO DE 4.5 MM DE ESPESOR, CON DIMENSIONES TOTALES DE 21.00 M DE LONGITUD POR 1.08 M DE ALTURA, INSTALADO SOBRE ESTRUCTURA METÁLICA EXISTENTE. INCLUYE ROTULACIÓN MEDIANTE IMPRESIÓN DIGITAL EN VINIL AUTOADHERIBLE CON LAMINADO UV PARA INTEMPERIE, CONFORME A DISEÑO INSTITUCIONAL PROPORCIONADO (TIPOGRAFÍA Y LOGOTIPOS). EL CONCEPTO INCLUYE: TRAZO Y CORTE CURVO POR MÓDULOS, HABILITADO, PERFORACIONES, REFUERZOS POSTERIORES CON SOLERA GALVANIZADA, TORNILLERÍA INOXIDABLE, ANCLAJES, SELLADORES, FLETES, ACARREOS, MANIOBRAS, MONTAJE EN ALTURA HASTA 13.00 M, ANDAMIOS, EQUIPO DE SEGURIDAD, DESPERDICIOS, MANO DE OBRA, HERRAMIENTA Y TODO LO NECESARIO PARA SU CORRECTA INSTALACIÓN CONFORME A ESPECIFICACIONES DE PROYECTO. P.U.O.T.</t>
  </si>
  <si>
    <t>TOTAL CUBIERTA</t>
  </si>
  <si>
    <t>0574-PRE-01</t>
  </si>
  <si>
    <t>0574-CIM001</t>
  </si>
  <si>
    <t>0574-CIM002</t>
  </si>
  <si>
    <t>0574-CIM002A</t>
  </si>
  <si>
    <t>0574-CIM003</t>
  </si>
  <si>
    <t>0574-CIM004</t>
  </si>
  <si>
    <t>0574-CIM005</t>
  </si>
  <si>
    <t>0574-CIM006</t>
  </si>
  <si>
    <t>0574-CIM007</t>
  </si>
  <si>
    <t>0574-CIM009</t>
  </si>
  <si>
    <t>0574-CIM008</t>
  </si>
  <si>
    <t>0574-ESTC01</t>
  </si>
  <si>
    <t>0574-ESTC02</t>
  </si>
  <si>
    <t>0574-ESTC03</t>
  </si>
  <si>
    <t>0574-ESTA01</t>
  </si>
  <si>
    <t>0574-ESTA02</t>
  </si>
  <si>
    <t>0574-ESTA03</t>
  </si>
  <si>
    <t>0574-ESTA04</t>
  </si>
  <si>
    <t>0574-ESTA05</t>
  </si>
  <si>
    <t>0574-ESTA06</t>
  </si>
  <si>
    <t>0574-ESTA07</t>
  </si>
  <si>
    <t>0574-ESTA08</t>
  </si>
  <si>
    <t>0574-ESTA09</t>
  </si>
  <si>
    <t>0574-ESTA10</t>
  </si>
  <si>
    <t>0574-ESTA11</t>
  </si>
  <si>
    <t>0574-ESTA12</t>
  </si>
  <si>
    <t>0574-ESTA13</t>
  </si>
  <si>
    <t>0574-ESTA14</t>
  </si>
  <si>
    <t>0574-ESTA15</t>
  </si>
  <si>
    <t>0574-ESTA16</t>
  </si>
  <si>
    <t>0574-ESTA17</t>
  </si>
  <si>
    <t>0574-BALP01</t>
  </si>
  <si>
    <t>0574-BALP02</t>
  </si>
  <si>
    <t>0574-BALP03</t>
  </si>
  <si>
    <t>0574-BALP04</t>
  </si>
  <si>
    <t>0574-RGPLU1</t>
  </si>
  <si>
    <t>0574-RGPLU2</t>
  </si>
  <si>
    <t>0574-ACA002</t>
  </si>
  <si>
    <t>0574-GUAR.01</t>
  </si>
  <si>
    <t>0574-PINT01</t>
  </si>
  <si>
    <t>0574-PINT02</t>
  </si>
  <si>
    <t>0574-PINT03</t>
  </si>
  <si>
    <t>0574-TABL-01</t>
  </si>
  <si>
    <t>0574-FALD-01</t>
  </si>
  <si>
    <t>0574-ELEC-01</t>
  </si>
  <si>
    <t>0574-ELEC-02</t>
  </si>
  <si>
    <t>0574-ELEC-03</t>
  </si>
  <si>
    <t>0574-ELEC-04</t>
  </si>
  <si>
    <t>0574-ELEC-05</t>
  </si>
  <si>
    <t>0574-01-MAM-01</t>
  </si>
  <si>
    <t>(* MONTO CON LETRA *)</t>
  </si>
  <si>
    <t>$</t>
  </si>
  <si>
    <t>CATALOGO DE  OBRA</t>
  </si>
  <si>
    <t>CONCEPTO</t>
  </si>
  <si>
    <t xml:space="preserve">UNIDAD </t>
  </si>
  <si>
    <t>P. UNITARIO</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</si>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</sst>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0.0000"/>
  </numFmts>
  <fonts count="12" x14ac:knownFonts="1">
    <font>
      <sz val="10"/>
      <name val="Arial"/>
      <family val="2"/>
    </font>
    <font>
      <sz val="10"/>
      <name val="Arial"/>
      <family val="2"/>
    </font>
    <font>
      <u/>
      <sz val="10"/>
      <color theme="10"/>
      <name val="Arial"/>
      <family val="2"/>
    </font>
    <font>
      <u/>
      <sz val="10"/>
      <color theme="11"/>
      <name val="Arial"/>
      <family val="2"/>
    </font>
    <font>
      <b/>
      <sz val="8"/>
      <color indexed="10"/>
      <name val="Montserrat"/>
    </font>
    <font>
      <sz val="8"/>
      <name val="Montserrat"/>
    </font>
    <font>
      <sz val="8"/>
      <color indexed="64"/>
      <name val="Montserrat"/>
    </font>
    <font>
      <b/>
      <sz val="8"/>
      <name val="Montserrat"/>
    </font>
    <font>
      <sz val="8"/>
      <color rgb="FFFF0000"/>
      <name val="Montserrat"/>
    </font>
    <font>
      <b/>
      <sz val="8"/>
      <color indexed="64"/>
      <name val="Montserrat"/>
    </font>
    <font>
      <sz val="8"/>
      <color theme="1"/>
      <name val="Montserrat"/>
    </font>
    <font>
      <b/>
      <sz val="8"/>
      <color theme="1"/>
      <name val="Montserrat"/>
    </font>
  </fonts>
  <fills count="2">
    <fill>
      <patternFill patternType="none"/>
    </fill>
    <fill>
      <patternFill patternType="gray125"/>
    </fill>
  </fills>
  <borders count="28">
    <border>
      <left/>
      <right/>
      <top/>
      <bottom/>
      <diagonal/>
    </border>
    <border>
      <left/>
      <right/>
      <top/>
      <bottom style="double">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auto="1"/>
      </left>
      <right/>
      <top/>
      <bottom style="double">
        <color auto="1"/>
      </bottom>
      <diagonal/>
    </border>
    <border>
      <left/>
      <right style="double">
        <color auto="1"/>
      </right>
      <top/>
      <bottom style="double">
        <color auto="1"/>
      </bottom>
      <diagonal/>
    </border>
    <border>
      <left/>
      <right/>
      <top/>
      <bottom style="thin">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231">
    <xf numFmtId="0" fontId="0" fillId="0" borderId="0"/>
    <xf numFmtId="0" fontId="1" fillId="0" borderId="0"/>
    <xf numFmtId="43" fontId="1" fillId="0" borderId="0" applyFont="0" applyFill="0" applyBorder="0" applyAlignment="0" applyProtection="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99">
    <xf numFmtId="0" fontId="0" fillId="0" borderId="0" xfId="0"/>
    <xf numFmtId="0" fontId="4" fillId="0" borderId="0" xfId="230" applyFont="1" applyAlignment="1">
      <alignment horizontal="centerContinuous" vertical="center" wrapText="1"/>
    </xf>
    <xf numFmtId="0" fontId="5" fillId="0" borderId="0" xfId="0" applyFont="1" applyAlignment="1">
      <alignment horizontal="right" vertical="center"/>
    </xf>
    <xf numFmtId="0" fontId="6" fillId="0" borderId="0" xfId="0" applyFont="1" applyAlignment="1">
      <alignment vertical="center"/>
    </xf>
    <xf numFmtId="0" fontId="4" fillId="0" borderId="0" xfId="230" applyFont="1" applyAlignment="1">
      <alignment horizontal="center" vertical="center" wrapText="1"/>
    </xf>
    <xf numFmtId="0" fontId="5" fillId="0" borderId="5" xfId="230" applyFont="1" applyBorder="1" applyAlignment="1">
      <alignment vertical="center" wrapText="1"/>
    </xf>
    <xf numFmtId="0" fontId="8" fillId="0" borderId="0" xfId="0" applyFont="1" applyAlignment="1">
      <alignment vertical="center"/>
    </xf>
    <xf numFmtId="0" fontId="5" fillId="0" borderId="9" xfId="230" applyFont="1" applyBorder="1" applyAlignment="1">
      <alignment vertical="center" wrapText="1"/>
    </xf>
    <xf numFmtId="0" fontId="5" fillId="0" borderId="2" xfId="230" applyFont="1" applyBorder="1" applyAlignment="1">
      <alignment vertical="center" wrapText="1"/>
    </xf>
    <xf numFmtId="0" fontId="5" fillId="0" borderId="11" xfId="230" applyFont="1" applyBorder="1" applyAlignment="1">
      <alignment vertical="center" wrapText="1"/>
    </xf>
    <xf numFmtId="0" fontId="5" fillId="0" borderId="12" xfId="230" applyFont="1" applyBorder="1" applyAlignment="1">
      <alignment vertical="center" wrapText="1"/>
    </xf>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164" fontId="10" fillId="0" borderId="0" xfId="0" applyNumberFormat="1" applyFont="1" applyAlignment="1">
      <alignment horizontal="center"/>
    </xf>
    <xf numFmtId="164" fontId="10" fillId="0" borderId="0" xfId="0" applyNumberFormat="1" applyFont="1" applyAlignment="1">
      <alignment horizontal="right"/>
    </xf>
    <xf numFmtId="0" fontId="11" fillId="0" borderId="0" xfId="0" applyFont="1" applyAlignment="1">
      <alignment horizontal="center" vertical="center" wrapText="1"/>
    </xf>
    <xf numFmtId="0" fontId="11" fillId="0" borderId="0" xfId="0" applyFont="1" applyAlignment="1">
      <alignment horizontal="left" vertical="center" wrapText="1"/>
    </xf>
    <xf numFmtId="0" fontId="10" fillId="0" borderId="0" xfId="0" applyFont="1" applyAlignment="1">
      <alignment horizontal="center" vertical="center" wrapText="1"/>
    </xf>
    <xf numFmtId="164" fontId="10" fillId="0" borderId="0" xfId="0" applyNumberFormat="1" applyFont="1" applyAlignment="1">
      <alignment horizontal="center" vertical="center" wrapText="1"/>
    </xf>
    <xf numFmtId="164" fontId="10" fillId="0" borderId="0" xfId="0" applyNumberFormat="1" applyFont="1" applyAlignment="1">
      <alignment horizontal="right" vertical="center" wrapText="1"/>
    </xf>
    <xf numFmtId="0" fontId="10" fillId="0" borderId="0" xfId="0" applyFont="1" applyAlignment="1">
      <alignment vertical="center" wrapText="1"/>
    </xf>
    <xf numFmtId="49" fontId="11" fillId="0" borderId="0" xfId="0" applyNumberFormat="1" applyFont="1" applyAlignment="1">
      <alignment horizontal="center" vertical="center" wrapText="1"/>
    </xf>
    <xf numFmtId="0" fontId="11" fillId="0" borderId="0" xfId="0" applyFont="1"/>
    <xf numFmtId="0" fontId="10" fillId="0" borderId="0" xfId="0" applyFont="1" applyAlignment="1">
      <alignment horizontal="center" vertical="top" wrapText="1"/>
    </xf>
    <xf numFmtId="0" fontId="10" fillId="0" borderId="0" xfId="0" applyFont="1" applyAlignment="1">
      <alignment vertical="top" wrapText="1"/>
    </xf>
    <xf numFmtId="0" fontId="10" fillId="0" borderId="0" xfId="0" applyFont="1" applyAlignment="1">
      <alignment horizontal="center" vertical="top"/>
    </xf>
    <xf numFmtId="2" fontId="10" fillId="0" borderId="0" xfId="0" applyNumberFormat="1" applyFont="1" applyAlignment="1">
      <alignment horizontal="center" vertical="top"/>
    </xf>
    <xf numFmtId="164" fontId="10" fillId="0" borderId="0" xfId="229" applyNumberFormat="1" applyFont="1" applyBorder="1" applyAlignment="1">
      <alignment horizontal="center" vertical="top"/>
    </xf>
    <xf numFmtId="0" fontId="10" fillId="0" borderId="0" xfId="0" applyFont="1" applyAlignment="1">
      <alignment vertical="top"/>
    </xf>
    <xf numFmtId="0" fontId="11" fillId="0" borderId="0" xfId="0" applyFont="1" applyAlignment="1">
      <alignment horizontal="right"/>
    </xf>
    <xf numFmtId="0" fontId="10" fillId="0" borderId="0" xfId="0" applyFont="1" applyAlignment="1">
      <alignment vertical="center"/>
    </xf>
    <xf numFmtId="0" fontId="10" fillId="0" borderId="0" xfId="0" applyFont="1" applyAlignment="1">
      <alignment horizontal="center" wrapText="1"/>
    </xf>
    <xf numFmtId="0" fontId="10" fillId="0" borderId="0" xfId="228" applyNumberFormat="1" applyFont="1" applyBorder="1" applyAlignment="1">
      <alignment vertical="top"/>
    </xf>
    <xf numFmtId="44" fontId="10" fillId="0" borderId="0" xfId="0" applyNumberFormat="1" applyFont="1"/>
    <xf numFmtId="0" fontId="11" fillId="0" borderId="0" xfId="0" applyFont="1" applyAlignment="1">
      <alignment horizontal="center" vertical="center"/>
    </xf>
    <xf numFmtId="49" fontId="11" fillId="0" borderId="0" xfId="0" applyNumberFormat="1" applyFont="1" applyAlignment="1">
      <alignment horizontal="left" vertical="center" wrapText="1"/>
    </xf>
    <xf numFmtId="0" fontId="11" fillId="0" borderId="0" xfId="0" applyFont="1" applyAlignment="1">
      <alignment vertical="top" wrapText="1"/>
    </xf>
    <xf numFmtId="0" fontId="5" fillId="0" borderId="0" xfId="0" applyFont="1" applyAlignment="1">
      <alignment horizontal="justify" vertical="top" wrapText="1"/>
    </xf>
    <xf numFmtId="49" fontId="5" fillId="0" borderId="0" xfId="0" applyNumberFormat="1" applyFont="1" applyAlignment="1">
      <alignment horizontal="center" vertical="top" wrapText="1"/>
    </xf>
    <xf numFmtId="0" fontId="11" fillId="0" borderId="0" xfId="0" applyFont="1" applyAlignment="1">
      <alignment horizontal="right" vertical="center" wrapText="1"/>
    </xf>
    <xf numFmtId="0" fontId="5" fillId="0" borderId="0" xfId="0" applyFont="1" applyAlignment="1">
      <alignment horizontal="center" vertical="top"/>
    </xf>
    <xf numFmtId="2" fontId="5" fillId="0" borderId="0" xfId="0" applyNumberFormat="1" applyFont="1" applyAlignment="1">
      <alignment horizontal="center" vertical="top"/>
    </xf>
    <xf numFmtId="0" fontId="5" fillId="0" borderId="0" xfId="0" applyFont="1" applyAlignment="1">
      <alignment horizontal="center" vertical="top" wrapText="1"/>
    </xf>
    <xf numFmtId="0" fontId="5" fillId="0" borderId="0" xfId="0" quotePrefix="1" applyFont="1" applyAlignment="1">
      <alignment horizontal="center" vertical="top"/>
    </xf>
    <xf numFmtId="2" fontId="5" fillId="0" borderId="0" xfId="0" applyNumberFormat="1" applyFont="1" applyAlignment="1">
      <alignment horizontal="center" vertical="top" wrapText="1"/>
    </xf>
    <xf numFmtId="49" fontId="5" fillId="0" borderId="0" xfId="0" applyNumberFormat="1" applyFont="1" applyAlignment="1">
      <alignment horizontal="center" vertical="top"/>
    </xf>
    <xf numFmtId="2" fontId="5" fillId="0" borderId="0" xfId="2" applyNumberFormat="1" applyFont="1" applyFill="1" applyBorder="1" applyAlignment="1">
      <alignment horizontal="center" vertical="top"/>
    </xf>
    <xf numFmtId="164" fontId="5" fillId="0" borderId="0" xfId="2" applyNumberFormat="1" applyFont="1" applyFill="1" applyBorder="1" applyAlignment="1">
      <alignment horizontal="center" vertical="top" wrapText="1"/>
    </xf>
    <xf numFmtId="2" fontId="5" fillId="0" borderId="0" xfId="3" applyNumberFormat="1" applyFont="1" applyAlignment="1">
      <alignment horizontal="center" vertical="top" wrapText="1"/>
    </xf>
    <xf numFmtId="49" fontId="5" fillId="0" borderId="0" xfId="0" quotePrefix="1" applyNumberFormat="1" applyFont="1" applyAlignment="1">
      <alignment horizontal="center" vertical="top"/>
    </xf>
    <xf numFmtId="44" fontId="10" fillId="0" borderId="0" xfId="0" applyNumberFormat="1" applyFont="1" applyAlignment="1">
      <alignment vertical="top"/>
    </xf>
    <xf numFmtId="44" fontId="10" fillId="0" borderId="0" xfId="229" applyFont="1" applyBorder="1" applyAlignment="1">
      <alignment vertical="top"/>
    </xf>
    <xf numFmtId="164" fontId="11" fillId="0" borderId="18" xfId="0" applyNumberFormat="1" applyFont="1" applyBorder="1" applyAlignment="1">
      <alignment horizontal="left"/>
    </xf>
    <xf numFmtId="164" fontId="11" fillId="0" borderId="4" xfId="0" applyNumberFormat="1" applyFont="1" applyBorder="1" applyAlignment="1">
      <alignment horizontal="left"/>
    </xf>
    <xf numFmtId="164" fontId="10" fillId="0" borderId="0" xfId="0" applyNumberFormat="1" applyFont="1" applyBorder="1" applyAlignment="1">
      <alignment horizontal="right" vertical="top"/>
    </xf>
    <xf numFmtId="164" fontId="10" fillId="0" borderId="0" xfId="0" applyNumberFormat="1" applyFont="1" applyBorder="1"/>
    <xf numFmtId="164" fontId="11" fillId="0" borderId="0" xfId="0" applyNumberFormat="1" applyFont="1" applyBorder="1" applyAlignment="1">
      <alignment horizontal="right"/>
    </xf>
    <xf numFmtId="164" fontId="10" fillId="0" borderId="0" xfId="0" applyNumberFormat="1" applyFont="1" applyBorder="1" applyAlignment="1">
      <alignment horizontal="center"/>
    </xf>
    <xf numFmtId="164" fontId="10" fillId="0" borderId="0" xfId="0" applyNumberFormat="1" applyFont="1" applyBorder="1" applyAlignment="1">
      <alignment horizontal="right"/>
    </xf>
    <xf numFmtId="164" fontId="5" fillId="0" borderId="0" xfId="0" applyNumberFormat="1" applyFont="1" applyBorder="1" applyAlignment="1">
      <alignment horizontal="center" vertical="top"/>
    </xf>
    <xf numFmtId="164" fontId="5" fillId="0" borderId="0" xfId="3" applyNumberFormat="1" applyFont="1" applyBorder="1" applyAlignment="1">
      <alignment horizontal="center" vertical="top" wrapText="1"/>
    </xf>
    <xf numFmtId="164" fontId="11" fillId="0" borderId="0" xfId="0" applyNumberFormat="1" applyFont="1" applyFill="1" applyBorder="1" applyAlignment="1">
      <alignment horizontal="right"/>
    </xf>
    <xf numFmtId="164" fontId="5" fillId="0" borderId="0" xfId="3" applyNumberFormat="1" applyFont="1" applyBorder="1" applyAlignment="1">
      <alignment horizontal="center" vertical="top"/>
    </xf>
    <xf numFmtId="164" fontId="5" fillId="0" borderId="0" xfId="0" applyNumberFormat="1" applyFont="1" applyBorder="1" applyAlignment="1">
      <alignment horizontal="center" vertical="top" wrapText="1"/>
    </xf>
    <xf numFmtId="0" fontId="11" fillId="0" borderId="0" xfId="0" applyFont="1" applyBorder="1" applyAlignment="1">
      <alignment horizontal="center" vertical="center" wrapText="1"/>
    </xf>
    <xf numFmtId="164" fontId="11" fillId="0" borderId="0" xfId="0" applyNumberFormat="1" applyFont="1" applyBorder="1" applyAlignment="1">
      <alignment horizontal="right" vertical="center" wrapText="1"/>
    </xf>
    <xf numFmtId="0" fontId="6" fillId="0" borderId="0" xfId="0" applyFont="1"/>
    <xf numFmtId="0" fontId="7" fillId="0" borderId="21" xfId="0" applyFont="1" applyBorder="1" applyAlignment="1">
      <alignment horizontal="centerContinuous" vertical="center"/>
    </xf>
    <xf numFmtId="0" fontId="7" fillId="0" borderId="22" xfId="0" applyFont="1" applyBorder="1" applyAlignment="1">
      <alignment horizontal="centerContinuous" vertical="center"/>
    </xf>
    <xf numFmtId="0" fontId="7" fillId="0" borderId="6" xfId="0" applyFont="1" applyBorder="1" applyAlignment="1">
      <alignment horizontal="centerContinuous" vertical="center"/>
    </xf>
    <xf numFmtId="0" fontId="7" fillId="0" borderId="23" xfId="0" applyFont="1" applyBorder="1" applyAlignment="1">
      <alignment horizontal="centerContinuous" vertical="center"/>
    </xf>
    <xf numFmtId="0" fontId="7" fillId="0" borderId="24" xfId="0" applyFont="1" applyBorder="1" applyAlignment="1">
      <alignment horizontal="centerContinuous" vertical="center"/>
    </xf>
    <xf numFmtId="0" fontId="9" fillId="0" borderId="0" xfId="0" applyFont="1"/>
    <xf numFmtId="0" fontId="7" fillId="0" borderId="25" xfId="0" applyFont="1" applyBorder="1" applyAlignment="1">
      <alignment horizontal="centerContinuous" vertical="center"/>
    </xf>
    <xf numFmtId="0" fontId="7" fillId="0" borderId="26" xfId="0" applyFont="1" applyBorder="1" applyAlignment="1">
      <alignment horizontal="centerContinuous" vertical="center"/>
    </xf>
    <xf numFmtId="165" fontId="7" fillId="0" borderId="12" xfId="0" applyNumberFormat="1" applyFont="1" applyBorder="1" applyAlignment="1">
      <alignment horizontal="center" vertical="center"/>
    </xf>
    <xf numFmtId="164" fontId="7" fillId="0" borderId="12" xfId="0" applyNumberFormat="1" applyFont="1" applyBorder="1" applyAlignment="1">
      <alignment horizontal="center" vertical="center"/>
    </xf>
    <xf numFmtId="0" fontId="7" fillId="0" borderId="27" xfId="0" applyFont="1" applyBorder="1" applyAlignment="1">
      <alignment horizontal="centerContinuous" vertical="center"/>
    </xf>
    <xf numFmtId="0" fontId="5" fillId="0" borderId="3" xfId="230" applyFont="1" applyBorder="1" applyAlignment="1">
      <alignment horizontal="left" vertical="center" wrapText="1"/>
    </xf>
    <xf numFmtId="0" fontId="5" fillId="0" borderId="4" xfId="230" applyFont="1" applyBorder="1" applyAlignment="1">
      <alignment horizontal="left" vertical="center" wrapText="1"/>
    </xf>
    <xf numFmtId="0" fontId="5" fillId="0" borderId="10" xfId="230" applyFont="1" applyBorder="1" applyAlignment="1">
      <alignment horizontal="left" vertical="center" wrapText="1"/>
    </xf>
    <xf numFmtId="0" fontId="5" fillId="0" borderId="13" xfId="230" applyFont="1" applyBorder="1" applyAlignment="1">
      <alignment horizontal="left" vertical="center" wrapText="1"/>
    </xf>
    <xf numFmtId="0" fontId="5" fillId="0" borderId="14" xfId="230" applyFont="1" applyBorder="1" applyAlignment="1">
      <alignment horizontal="left" vertical="center" wrapText="1"/>
    </xf>
    <xf numFmtId="0" fontId="5" fillId="0" borderId="15" xfId="230" applyFont="1" applyBorder="1" applyAlignment="1">
      <alignment horizontal="left" vertical="center" wrapText="1"/>
    </xf>
    <xf numFmtId="0" fontId="7" fillId="0" borderId="16"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0" borderId="0" xfId="230" applyFont="1" applyAlignment="1">
      <alignment horizontal="center" vertical="center" wrapText="1"/>
    </xf>
    <xf numFmtId="0" fontId="7" fillId="0" borderId="1" xfId="230" applyFont="1" applyBorder="1" applyAlignment="1">
      <alignment horizontal="center" vertical="top" wrapText="1"/>
    </xf>
    <xf numFmtId="0" fontId="5" fillId="0" borderId="6" xfId="230" applyFont="1" applyBorder="1" applyAlignment="1">
      <alignment vertical="center" wrapText="1"/>
    </xf>
    <xf numFmtId="0" fontId="5" fillId="0" borderId="7" xfId="230" applyFont="1" applyBorder="1" applyAlignment="1">
      <alignment vertical="center" wrapText="1"/>
    </xf>
    <xf numFmtId="0" fontId="5" fillId="0" borderId="8" xfId="230" applyFont="1" applyBorder="1" applyAlignment="1">
      <alignment vertical="center" wrapText="1"/>
    </xf>
    <xf numFmtId="0" fontId="5" fillId="0" borderId="3" xfId="230" applyFont="1" applyBorder="1" applyAlignment="1">
      <alignment vertical="center" wrapText="1"/>
    </xf>
    <xf numFmtId="0" fontId="5" fillId="0" borderId="4" xfId="230" applyFont="1" applyBorder="1" applyAlignment="1">
      <alignment vertical="center" wrapText="1"/>
    </xf>
    <xf numFmtId="0" fontId="5" fillId="0" borderId="10" xfId="230" applyFont="1" applyBorder="1" applyAlignment="1">
      <alignment vertical="center" wrapText="1"/>
    </xf>
    <xf numFmtId="0" fontId="7" fillId="0" borderId="19" xfId="0" applyFont="1" applyBorder="1" applyAlignment="1">
      <alignment horizontal="center" vertical="center"/>
    </xf>
    <xf numFmtId="0" fontId="7" fillId="0" borderId="0" xfId="0" applyFont="1" applyAlignment="1">
      <alignment horizontal="center" vertical="center"/>
    </xf>
    <xf numFmtId="0" fontId="7" fillId="0" borderId="20" xfId="0" applyFont="1" applyBorder="1" applyAlignment="1">
      <alignment horizontal="center" vertical="center"/>
    </xf>
  </cellXfs>
  <cellStyles count="23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Millares" xfId="2" builtinId="3"/>
    <cellStyle name="Moneda" xfId="229" builtinId="4"/>
    <cellStyle name="Normal" xfId="0" builtinId="0"/>
    <cellStyle name="Normal 2" xfId="1" xr:uid="{00000000-0005-0000-0000-0000E2000000}"/>
    <cellStyle name="Normal 2 2 2" xfId="230" xr:uid="{6D4646BA-8AD7-4799-8760-68469544675E}"/>
    <cellStyle name="Normal 3" xfId="3" xr:uid="{00000000-0005-0000-0000-0000E3000000}"/>
    <cellStyle name="Porcentaje" xfId="228" builtinId="5"/>
  </cellStyles>
  <dxfs count="0"/>
  <tableStyles count="0" defaultTableStyle="TableStyleMedium9" defaultPivotStyle="PivotStyleLight16"/>
  <colors>
    <mruColors>
      <color rgb="FFFFFFFF"/>
      <color rgb="FFFFFFCC"/>
      <color rgb="FF0000FF"/>
      <color rgb="FF2F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1095375</xdr:colOff>
      <xdr:row>0</xdr:row>
      <xdr:rowOff>0</xdr:rowOff>
    </xdr:from>
    <xdr:ext cx="4568755" cy="447674"/>
    <xdr:pic>
      <xdr:nvPicPr>
        <xdr:cNvPr id="2" name="Imagen 1">
          <a:extLst>
            <a:ext uri="{FF2B5EF4-FFF2-40B4-BE49-F238E27FC236}">
              <a16:creationId xmlns:a16="http://schemas.microsoft.com/office/drawing/2014/main" id="{3097403F-72F0-4EFC-B4B5-A4CF84BF1F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1200" y="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4A7CE-90FD-49A1-A90F-F0C3DDF8C091}">
  <sheetPr>
    <pageSetUpPr fitToPage="1"/>
  </sheetPr>
  <dimension ref="A1:L114"/>
  <sheetViews>
    <sheetView tabSelected="1" view="pageBreakPreview" topLeftCell="A103" zoomScaleNormal="100" zoomScaleSheetLayoutView="100" workbookViewId="0">
      <selection activeCell="B152" sqref="B152"/>
    </sheetView>
  </sheetViews>
  <sheetFormatPr baseColWidth="10" defaultColWidth="11.5703125" defaultRowHeight="12.75" x14ac:dyDescent="0.25"/>
  <cols>
    <col min="1" max="1" width="13.28515625" style="11" bestFit="1" customWidth="1"/>
    <col min="2" max="2" width="58.85546875" style="11" customWidth="1"/>
    <col min="3" max="3" width="10.28515625" style="12" bestFit="1" customWidth="1"/>
    <col min="4" max="4" width="9.85546875" style="13" bestFit="1" customWidth="1"/>
    <col min="5" max="5" width="12.7109375" style="13" bestFit="1" customWidth="1"/>
    <col min="6" max="6" width="10.42578125" style="14" bestFit="1" customWidth="1"/>
    <col min="7" max="7" width="8.7109375" style="15" bestFit="1" customWidth="1"/>
    <col min="8" max="8" width="11.5703125" style="11"/>
    <col min="9" max="9" width="12" style="11" bestFit="1" customWidth="1"/>
    <col min="10" max="16384" width="11.5703125" style="11"/>
  </cols>
  <sheetData>
    <row r="1" spans="1:7" s="3" customFormat="1" x14ac:dyDescent="0.2">
      <c r="A1" s="1"/>
      <c r="B1" s="1"/>
      <c r="C1" s="1"/>
      <c r="D1" s="1"/>
      <c r="E1" s="1"/>
      <c r="F1" s="1"/>
      <c r="G1" s="2"/>
    </row>
    <row r="2" spans="1:7" s="3" customFormat="1" x14ac:dyDescent="0.2">
      <c r="A2" s="4"/>
      <c r="B2" s="4"/>
      <c r="C2" s="4"/>
      <c r="D2" s="4"/>
      <c r="E2" s="4"/>
      <c r="F2" s="4"/>
      <c r="G2" s="2"/>
    </row>
    <row r="3" spans="1:7" s="3" customFormat="1" x14ac:dyDescent="0.2">
      <c r="A3" s="4"/>
      <c r="B3" s="4"/>
      <c r="C3" s="4"/>
      <c r="D3" s="4"/>
      <c r="E3" s="4"/>
      <c r="F3" s="4"/>
      <c r="G3" s="2"/>
    </row>
    <row r="4" spans="1:7" s="3" customFormat="1" x14ac:dyDescent="0.2">
      <c r="A4" s="88" t="s">
        <v>59</v>
      </c>
      <c r="B4" s="88"/>
      <c r="C4" s="88"/>
      <c r="D4" s="88"/>
      <c r="E4" s="88"/>
      <c r="F4" s="88"/>
      <c r="G4" s="88"/>
    </row>
    <row r="5" spans="1:7" s="3" customFormat="1" x14ac:dyDescent="0.2">
      <c r="A5" s="88" t="s">
        <v>60</v>
      </c>
      <c r="B5" s="88"/>
      <c r="C5" s="88"/>
      <c r="D5" s="88"/>
      <c r="E5" s="88"/>
      <c r="F5" s="88"/>
      <c r="G5" s="88"/>
    </row>
    <row r="6" spans="1:7" s="3" customFormat="1" ht="25.5" customHeight="1" thickBot="1" x14ac:dyDescent="0.25">
      <c r="A6" s="89" t="s">
        <v>61</v>
      </c>
      <c r="B6" s="89"/>
      <c r="C6" s="89"/>
      <c r="D6" s="89"/>
      <c r="E6" s="89"/>
      <c r="F6" s="89"/>
      <c r="G6" s="89"/>
    </row>
    <row r="7" spans="1:7" s="6" customFormat="1" ht="13.5" thickTop="1" x14ac:dyDescent="0.2">
      <c r="A7" s="5" t="s">
        <v>62</v>
      </c>
      <c r="B7" s="90" t="s">
        <v>63</v>
      </c>
      <c r="C7" s="91"/>
      <c r="D7" s="91"/>
      <c r="E7" s="91"/>
      <c r="F7" s="91"/>
      <c r="G7" s="92"/>
    </row>
    <row r="8" spans="1:7" s="6" customFormat="1" ht="18" customHeight="1" x14ac:dyDescent="0.2">
      <c r="A8" s="7" t="s">
        <v>64</v>
      </c>
      <c r="B8" s="93" t="s">
        <v>74</v>
      </c>
      <c r="C8" s="94"/>
      <c r="D8" s="94"/>
      <c r="E8" s="94"/>
      <c r="F8" s="94"/>
      <c r="G8" s="95"/>
    </row>
    <row r="9" spans="1:7" s="3" customFormat="1" ht="43.5" customHeight="1" x14ac:dyDescent="0.2">
      <c r="A9" s="7" t="s">
        <v>65</v>
      </c>
      <c r="B9" s="93" t="s">
        <v>75</v>
      </c>
      <c r="C9" s="94"/>
      <c r="D9" s="94"/>
      <c r="E9" s="94"/>
      <c r="F9" s="94"/>
      <c r="G9" s="95"/>
    </row>
    <row r="10" spans="1:7" s="3" customFormat="1" ht="18" customHeight="1" x14ac:dyDescent="0.2">
      <c r="A10" s="7" t="s">
        <v>66</v>
      </c>
      <c r="B10" s="8" t="s">
        <v>76</v>
      </c>
      <c r="C10" s="8" t="s">
        <v>36</v>
      </c>
      <c r="D10" s="79" t="s">
        <v>77</v>
      </c>
      <c r="E10" s="80"/>
      <c r="F10" s="80"/>
      <c r="G10" s="81"/>
    </row>
    <row r="11" spans="1:7" s="3" customFormat="1" ht="18" customHeight="1" thickBot="1" x14ac:dyDescent="0.25">
      <c r="A11" s="9" t="s">
        <v>67</v>
      </c>
      <c r="B11" s="10" t="s">
        <v>78</v>
      </c>
      <c r="C11" s="10" t="s">
        <v>68</v>
      </c>
      <c r="D11" s="82" t="s">
        <v>69</v>
      </c>
      <c r="E11" s="83"/>
      <c r="F11" s="83"/>
      <c r="G11" s="84"/>
    </row>
    <row r="12" spans="1:7" s="67" customFormat="1" ht="13.5" thickTop="1" x14ac:dyDescent="0.25">
      <c r="A12" s="96" t="s">
        <v>176</v>
      </c>
      <c r="B12" s="97"/>
      <c r="C12" s="97"/>
      <c r="D12" s="97"/>
      <c r="E12" s="97"/>
      <c r="F12" s="97"/>
      <c r="G12" s="98"/>
    </row>
    <row r="13" spans="1:7" s="67" customFormat="1" ht="13.5" thickBot="1" x14ac:dyDescent="0.3">
      <c r="A13" s="85"/>
      <c r="B13" s="86"/>
      <c r="C13" s="86"/>
      <c r="D13" s="86"/>
      <c r="E13" s="86"/>
      <c r="F13" s="86"/>
      <c r="G13" s="87"/>
    </row>
    <row r="14" spans="1:7" s="73" customFormat="1" ht="13.5" thickTop="1" x14ac:dyDescent="0.25">
      <c r="A14" s="68" t="s">
        <v>2</v>
      </c>
      <c r="B14" s="69" t="s">
        <v>177</v>
      </c>
      <c r="C14" s="69" t="s">
        <v>178</v>
      </c>
      <c r="D14" s="69" t="s">
        <v>26</v>
      </c>
      <c r="E14" s="70" t="s">
        <v>179</v>
      </c>
      <c r="F14" s="71"/>
      <c r="G14" s="72" t="s">
        <v>27</v>
      </c>
    </row>
    <row r="15" spans="1:7" s="73" customFormat="1" ht="13.5" thickBot="1" x14ac:dyDescent="0.3">
      <c r="A15" s="74"/>
      <c r="B15" s="75"/>
      <c r="C15" s="75"/>
      <c r="D15" s="75"/>
      <c r="E15" s="76" t="s">
        <v>180</v>
      </c>
      <c r="F15" s="77" t="s">
        <v>181</v>
      </c>
      <c r="G15" s="78"/>
    </row>
    <row r="16" spans="1:7" ht="13.5" thickTop="1" x14ac:dyDescent="0.25"/>
    <row r="17" spans="1:8" s="21" customFormat="1" ht="38.25" x14ac:dyDescent="0.2">
      <c r="A17" s="16" t="s">
        <v>0</v>
      </c>
      <c r="B17" s="17" t="str">
        <f>B9</f>
        <v>CONSTRUCCIÓN DE TECHADO EN BIEN PÚBLICO EN EL FRACCIONAMIENTO RANCHO AGUAYO, EN LA LOCALIDAD DE SANTA CRUZ XOXOCOTLÁN, MUNICIPIO DE SANTA CRUZ XOXOCOTLÁN</v>
      </c>
      <c r="C17" s="18"/>
      <c r="D17" s="18"/>
      <c r="E17" s="18"/>
      <c r="F17" s="19"/>
      <c r="G17" s="20"/>
    </row>
    <row r="18" spans="1:8" s="21" customFormat="1" x14ac:dyDescent="0.2">
      <c r="A18" s="16"/>
      <c r="B18" s="17"/>
      <c r="C18" s="18"/>
      <c r="D18" s="18"/>
      <c r="E18" s="18"/>
      <c r="F18" s="19"/>
      <c r="G18" s="20"/>
    </row>
    <row r="19" spans="1:8" s="21" customFormat="1" x14ac:dyDescent="0.2">
      <c r="A19" s="16" t="s">
        <v>5</v>
      </c>
      <c r="B19" s="17" t="s">
        <v>8</v>
      </c>
      <c r="C19" s="18"/>
      <c r="D19" s="18"/>
      <c r="E19" s="18"/>
      <c r="F19" s="19"/>
      <c r="G19" s="20"/>
    </row>
    <row r="20" spans="1:8" x14ac:dyDescent="0.25">
      <c r="A20" s="22" t="s">
        <v>9</v>
      </c>
      <c r="B20" s="23" t="s">
        <v>1</v>
      </c>
    </row>
    <row r="21" spans="1:8" s="29" customFormat="1" ht="63.75" x14ac:dyDescent="0.2">
      <c r="A21" s="24" t="s">
        <v>124</v>
      </c>
      <c r="B21" s="25" t="s">
        <v>79</v>
      </c>
      <c r="C21" s="26" t="s">
        <v>20</v>
      </c>
      <c r="D21" s="27">
        <v>524.79</v>
      </c>
      <c r="E21" s="27"/>
      <c r="F21" s="28"/>
      <c r="G21" s="55"/>
    </row>
    <row r="22" spans="1:8" x14ac:dyDescent="0.25">
      <c r="A22" s="22" t="s">
        <v>9</v>
      </c>
      <c r="B22" s="30" t="s">
        <v>28</v>
      </c>
      <c r="C22" s="31"/>
      <c r="D22" s="11"/>
      <c r="E22" s="11"/>
      <c r="F22" s="56"/>
      <c r="G22" s="57"/>
    </row>
    <row r="23" spans="1:8" x14ac:dyDescent="0.25">
      <c r="A23" s="32"/>
      <c r="B23" s="23"/>
      <c r="C23" s="31"/>
      <c r="D23" s="11"/>
      <c r="E23" s="11"/>
      <c r="F23" s="56"/>
      <c r="G23" s="57"/>
    </row>
    <row r="24" spans="1:8" x14ac:dyDescent="0.25">
      <c r="A24" s="22" t="s">
        <v>10</v>
      </c>
      <c r="B24" s="23" t="s">
        <v>6</v>
      </c>
      <c r="F24" s="58"/>
      <c r="G24" s="59"/>
    </row>
    <row r="25" spans="1:8" s="29" customFormat="1" ht="63.75" x14ac:dyDescent="0.2">
      <c r="A25" s="39" t="s">
        <v>125</v>
      </c>
      <c r="B25" s="38" t="s">
        <v>80</v>
      </c>
      <c r="C25" s="41" t="s">
        <v>21</v>
      </c>
      <c r="D25" s="42">
        <v>276.58999999999997</v>
      </c>
      <c r="E25" s="42"/>
      <c r="F25" s="60"/>
      <c r="G25" s="55"/>
      <c r="H25" s="33"/>
    </row>
    <row r="26" spans="1:8" s="29" customFormat="1" ht="88.5" customHeight="1" x14ac:dyDescent="0.2">
      <c r="A26" s="39" t="s">
        <v>126</v>
      </c>
      <c r="B26" s="38" t="s">
        <v>81</v>
      </c>
      <c r="C26" s="41" t="s">
        <v>21</v>
      </c>
      <c r="D26" s="42">
        <v>48.6</v>
      </c>
      <c r="E26" s="42"/>
      <c r="F26" s="60"/>
      <c r="G26" s="55"/>
    </row>
    <row r="27" spans="1:8" s="29" customFormat="1" ht="151.5" customHeight="1" x14ac:dyDescent="0.2">
      <c r="A27" s="39" t="s">
        <v>127</v>
      </c>
      <c r="B27" s="38" t="s">
        <v>82</v>
      </c>
      <c r="C27" s="41" t="s">
        <v>21</v>
      </c>
      <c r="D27" s="42">
        <v>18.23</v>
      </c>
      <c r="E27" s="42"/>
      <c r="F27" s="60"/>
      <c r="G27" s="55"/>
    </row>
    <row r="28" spans="1:8" s="29" customFormat="1" ht="89.25" customHeight="1" x14ac:dyDescent="0.2">
      <c r="A28" s="39" t="s">
        <v>128</v>
      </c>
      <c r="B28" s="38" t="s">
        <v>83</v>
      </c>
      <c r="C28" s="41" t="s">
        <v>20</v>
      </c>
      <c r="D28" s="42">
        <v>79.92</v>
      </c>
      <c r="E28" s="42"/>
      <c r="F28" s="60"/>
      <c r="G28" s="55"/>
    </row>
    <row r="29" spans="1:8" s="29" customFormat="1" ht="90" customHeight="1" x14ac:dyDescent="0.2">
      <c r="A29" s="39" t="s">
        <v>129</v>
      </c>
      <c r="B29" s="38" t="s">
        <v>84</v>
      </c>
      <c r="C29" s="41" t="s">
        <v>22</v>
      </c>
      <c r="D29" s="42">
        <v>1533.64</v>
      </c>
      <c r="E29" s="42"/>
      <c r="F29" s="60"/>
      <c r="G29" s="55"/>
    </row>
    <row r="30" spans="1:8" s="29" customFormat="1" ht="86.25" customHeight="1" x14ac:dyDescent="0.2">
      <c r="A30" s="39" t="s">
        <v>130</v>
      </c>
      <c r="B30" s="38" t="s">
        <v>85</v>
      </c>
      <c r="C30" s="44" t="s">
        <v>22</v>
      </c>
      <c r="D30" s="47">
        <v>1612.68</v>
      </c>
      <c r="E30" s="47"/>
      <c r="F30" s="48"/>
      <c r="G30" s="55"/>
    </row>
    <row r="31" spans="1:8" s="29" customFormat="1" ht="89.25" customHeight="1" x14ac:dyDescent="0.2">
      <c r="A31" s="39" t="s">
        <v>131</v>
      </c>
      <c r="B31" s="38" t="s">
        <v>86</v>
      </c>
      <c r="C31" s="44" t="s">
        <v>22</v>
      </c>
      <c r="D31" s="47">
        <v>1831.68</v>
      </c>
      <c r="E31" s="47"/>
      <c r="F31" s="48"/>
      <c r="G31" s="55"/>
    </row>
    <row r="32" spans="1:8" s="29" customFormat="1" ht="113.25" customHeight="1" x14ac:dyDescent="0.2">
      <c r="A32" s="39" t="s">
        <v>132</v>
      </c>
      <c r="B32" s="38" t="s">
        <v>87</v>
      </c>
      <c r="C32" s="41" t="s">
        <v>21</v>
      </c>
      <c r="D32" s="42">
        <v>30.68</v>
      </c>
      <c r="E32" s="42"/>
      <c r="F32" s="60"/>
      <c r="G32" s="55"/>
    </row>
    <row r="33" spans="1:12" s="24" customFormat="1" ht="51" customHeight="1" x14ac:dyDescent="0.2">
      <c r="A33" s="39" t="s">
        <v>133</v>
      </c>
      <c r="B33" s="38" t="s">
        <v>88</v>
      </c>
      <c r="C33" s="44" t="s">
        <v>20</v>
      </c>
      <c r="D33" s="42">
        <v>5.58</v>
      </c>
      <c r="E33" s="42"/>
      <c r="F33" s="60"/>
      <c r="G33" s="55"/>
    </row>
    <row r="34" spans="1:12" s="29" customFormat="1" ht="63.75" x14ac:dyDescent="0.2">
      <c r="A34" s="39" t="s">
        <v>134</v>
      </c>
      <c r="B34" s="38" t="s">
        <v>89</v>
      </c>
      <c r="C34" s="44" t="s">
        <v>21</v>
      </c>
      <c r="D34" s="42">
        <v>175.08</v>
      </c>
      <c r="E34" s="42"/>
      <c r="F34" s="60"/>
      <c r="G34" s="55"/>
      <c r="I34" s="52"/>
    </row>
    <row r="35" spans="1:12" x14ac:dyDescent="0.25">
      <c r="A35" s="22" t="s">
        <v>10</v>
      </c>
      <c r="B35" s="30" t="s">
        <v>29</v>
      </c>
      <c r="F35" s="58"/>
      <c r="G35" s="57"/>
    </row>
    <row r="36" spans="1:12" x14ac:dyDescent="0.25">
      <c r="A36" s="32"/>
      <c r="B36" s="30"/>
      <c r="F36" s="58"/>
      <c r="G36" s="57"/>
      <c r="I36" s="34"/>
    </row>
    <row r="37" spans="1:12" x14ac:dyDescent="0.25">
      <c r="A37" s="22" t="s">
        <v>11</v>
      </c>
      <c r="B37" s="23" t="s">
        <v>7</v>
      </c>
      <c r="F37" s="58"/>
      <c r="G37" s="59"/>
      <c r="I37" s="34"/>
    </row>
    <row r="38" spans="1:12" s="29" customFormat="1" ht="88.5" customHeight="1" x14ac:dyDescent="0.2">
      <c r="A38" s="39" t="s">
        <v>135</v>
      </c>
      <c r="B38" s="38" t="s">
        <v>90</v>
      </c>
      <c r="C38" s="44" t="s">
        <v>22</v>
      </c>
      <c r="D38" s="47">
        <v>1136.28</v>
      </c>
      <c r="E38" s="47"/>
      <c r="F38" s="48"/>
      <c r="G38" s="55"/>
    </row>
    <row r="39" spans="1:12" s="29" customFormat="1" ht="88.5" customHeight="1" x14ac:dyDescent="0.2">
      <c r="A39" s="39" t="s">
        <v>136</v>
      </c>
      <c r="B39" s="38" t="s">
        <v>91</v>
      </c>
      <c r="C39" s="44" t="s">
        <v>22</v>
      </c>
      <c r="D39" s="47">
        <v>2404.08</v>
      </c>
      <c r="E39" s="47"/>
      <c r="F39" s="48"/>
      <c r="G39" s="55"/>
      <c r="L39" s="51"/>
    </row>
    <row r="40" spans="1:12" s="29" customFormat="1" ht="102" x14ac:dyDescent="0.2">
      <c r="A40" s="39" t="s">
        <v>137</v>
      </c>
      <c r="B40" s="38" t="s">
        <v>92</v>
      </c>
      <c r="C40" s="44" t="s">
        <v>21</v>
      </c>
      <c r="D40" s="47">
        <v>18</v>
      </c>
      <c r="E40" s="47"/>
      <c r="F40" s="60"/>
      <c r="G40" s="55"/>
    </row>
    <row r="41" spans="1:12" x14ac:dyDescent="0.25">
      <c r="A41" s="22" t="s">
        <v>11</v>
      </c>
      <c r="B41" s="30" t="s">
        <v>30</v>
      </c>
      <c r="F41" s="58"/>
      <c r="G41" s="57"/>
    </row>
    <row r="42" spans="1:12" x14ac:dyDescent="0.25">
      <c r="A42" s="22"/>
      <c r="B42" s="30"/>
      <c r="F42" s="58"/>
      <c r="G42" s="57"/>
    </row>
    <row r="43" spans="1:12" x14ac:dyDescent="0.25">
      <c r="A43" s="35" t="s">
        <v>12</v>
      </c>
      <c r="B43" s="23" t="s">
        <v>3</v>
      </c>
      <c r="F43" s="58"/>
      <c r="G43" s="57"/>
    </row>
    <row r="44" spans="1:12" s="29" customFormat="1" ht="114.75" customHeight="1" x14ac:dyDescent="0.2">
      <c r="A44" s="39" t="s">
        <v>138</v>
      </c>
      <c r="B44" s="38" t="s">
        <v>93</v>
      </c>
      <c r="C44" s="44" t="s">
        <v>23</v>
      </c>
      <c r="D44" s="47">
        <v>24</v>
      </c>
      <c r="E44" s="47"/>
      <c r="F44" s="48"/>
      <c r="G44" s="55"/>
    </row>
    <row r="45" spans="1:12" s="29" customFormat="1" ht="75" customHeight="1" x14ac:dyDescent="0.2">
      <c r="A45" s="39" t="s">
        <v>139</v>
      </c>
      <c r="B45" s="38" t="s">
        <v>94</v>
      </c>
      <c r="C45" s="44" t="s">
        <v>23</v>
      </c>
      <c r="D45" s="47">
        <v>12</v>
      </c>
      <c r="E45" s="47"/>
      <c r="F45" s="48"/>
      <c r="G45" s="55"/>
    </row>
    <row r="46" spans="1:12" s="29" customFormat="1" ht="113.25" customHeight="1" x14ac:dyDescent="0.2">
      <c r="A46" s="39" t="s">
        <v>140</v>
      </c>
      <c r="B46" s="38" t="s">
        <v>95</v>
      </c>
      <c r="C46" s="44" t="s">
        <v>22</v>
      </c>
      <c r="D46" s="47">
        <v>448.14</v>
      </c>
      <c r="E46" s="47"/>
      <c r="F46" s="60"/>
      <c r="G46" s="55"/>
    </row>
    <row r="47" spans="1:12" s="29" customFormat="1" ht="129" customHeight="1" x14ac:dyDescent="0.2">
      <c r="A47" s="39" t="s">
        <v>141</v>
      </c>
      <c r="B47" s="38" t="s">
        <v>96</v>
      </c>
      <c r="C47" s="44" t="s">
        <v>22</v>
      </c>
      <c r="D47" s="49">
        <v>2481</v>
      </c>
      <c r="E47" s="49"/>
      <c r="F47" s="61"/>
      <c r="G47" s="55"/>
    </row>
    <row r="48" spans="1:12" s="29" customFormat="1" ht="127.5" customHeight="1" x14ac:dyDescent="0.2">
      <c r="A48" s="46" t="s">
        <v>142</v>
      </c>
      <c r="B48" s="38" t="s">
        <v>97</v>
      </c>
      <c r="C48" s="44" t="s">
        <v>22</v>
      </c>
      <c r="D48" s="49">
        <v>2313.54</v>
      </c>
      <c r="E48" s="49"/>
      <c r="F48" s="61"/>
      <c r="G48" s="55"/>
    </row>
    <row r="49" spans="1:7" s="29" customFormat="1" ht="114.75" x14ac:dyDescent="0.2">
      <c r="A49" s="39" t="s">
        <v>143</v>
      </c>
      <c r="B49" s="38" t="s">
        <v>98</v>
      </c>
      <c r="C49" s="44" t="s">
        <v>22</v>
      </c>
      <c r="D49" s="49">
        <v>1131.9000000000001</v>
      </c>
      <c r="E49" s="49"/>
      <c r="F49" s="61"/>
      <c r="G49" s="55"/>
    </row>
    <row r="50" spans="1:7" s="29" customFormat="1" ht="127.5" customHeight="1" x14ac:dyDescent="0.2">
      <c r="A50" s="46" t="s">
        <v>144</v>
      </c>
      <c r="B50" s="38" t="s">
        <v>99</v>
      </c>
      <c r="C50" s="44" t="s">
        <v>22</v>
      </c>
      <c r="D50" s="49">
        <v>477.4</v>
      </c>
      <c r="E50" s="49"/>
      <c r="F50" s="61"/>
      <c r="G50" s="55"/>
    </row>
    <row r="51" spans="1:7" s="29" customFormat="1" ht="124.5" customHeight="1" x14ac:dyDescent="0.2">
      <c r="A51" s="39" t="s">
        <v>145</v>
      </c>
      <c r="B51" s="38" t="s">
        <v>100</v>
      </c>
      <c r="C51" s="44" t="s">
        <v>22</v>
      </c>
      <c r="D51" s="49">
        <v>379.1</v>
      </c>
      <c r="E51" s="49"/>
      <c r="F51" s="61"/>
      <c r="G51" s="55"/>
    </row>
    <row r="52" spans="1:7" s="29" customFormat="1" ht="139.5" customHeight="1" x14ac:dyDescent="0.2">
      <c r="A52" s="46" t="s">
        <v>146</v>
      </c>
      <c r="B52" s="38" t="s">
        <v>101</v>
      </c>
      <c r="C52" s="42" t="s">
        <v>22</v>
      </c>
      <c r="D52" s="42">
        <v>3671.47</v>
      </c>
      <c r="E52" s="42"/>
      <c r="F52" s="61"/>
      <c r="G52" s="55"/>
    </row>
    <row r="53" spans="1:7" s="29" customFormat="1" ht="139.5" customHeight="1" x14ac:dyDescent="0.2">
      <c r="A53" s="39" t="s">
        <v>147</v>
      </c>
      <c r="B53" s="38" t="s">
        <v>102</v>
      </c>
      <c r="C53" s="50" t="s">
        <v>22</v>
      </c>
      <c r="D53" s="42">
        <v>2173.25</v>
      </c>
      <c r="E53" s="42"/>
      <c r="F53" s="61"/>
      <c r="G53" s="55"/>
    </row>
    <row r="54" spans="1:7" s="29" customFormat="1" ht="165" customHeight="1" x14ac:dyDescent="0.2">
      <c r="A54" s="46" t="s">
        <v>148</v>
      </c>
      <c r="B54" s="38" t="s">
        <v>103</v>
      </c>
      <c r="C54" s="44" t="s">
        <v>22</v>
      </c>
      <c r="D54" s="42">
        <v>576.96</v>
      </c>
      <c r="E54" s="42"/>
      <c r="F54" s="61"/>
      <c r="G54" s="55"/>
    </row>
    <row r="55" spans="1:7" s="29" customFormat="1" ht="138.75" customHeight="1" x14ac:dyDescent="0.2">
      <c r="A55" s="39" t="s">
        <v>149</v>
      </c>
      <c r="B55" s="38" t="s">
        <v>104</v>
      </c>
      <c r="C55" s="41" t="s">
        <v>22</v>
      </c>
      <c r="D55" s="42">
        <v>139.68</v>
      </c>
      <c r="E55" s="42"/>
      <c r="F55" s="61"/>
      <c r="G55" s="55"/>
    </row>
    <row r="56" spans="1:7" s="29" customFormat="1" ht="141.75" customHeight="1" x14ac:dyDescent="0.2">
      <c r="A56" s="46" t="s">
        <v>150</v>
      </c>
      <c r="B56" s="38" t="s">
        <v>105</v>
      </c>
      <c r="C56" s="41" t="s">
        <v>22</v>
      </c>
      <c r="D56" s="42">
        <v>107.52</v>
      </c>
      <c r="E56" s="42"/>
      <c r="F56" s="61"/>
      <c r="G56" s="55"/>
    </row>
    <row r="57" spans="1:7" s="29" customFormat="1" ht="153" customHeight="1" x14ac:dyDescent="0.2">
      <c r="A57" s="39" t="s">
        <v>151</v>
      </c>
      <c r="B57" s="38" t="s">
        <v>106</v>
      </c>
      <c r="C57" s="41" t="s">
        <v>22</v>
      </c>
      <c r="D57" s="42">
        <v>269.39999999999998</v>
      </c>
      <c r="E57" s="42"/>
      <c r="F57" s="61"/>
      <c r="G57" s="55"/>
    </row>
    <row r="58" spans="1:7" s="29" customFormat="1" ht="100.5" customHeight="1" x14ac:dyDescent="0.2">
      <c r="A58" s="46" t="s">
        <v>152</v>
      </c>
      <c r="B58" s="38" t="s">
        <v>107</v>
      </c>
      <c r="C58" s="44" t="s">
        <v>20</v>
      </c>
      <c r="D58" s="42">
        <v>575.05999999999995</v>
      </c>
      <c r="E58" s="42"/>
      <c r="F58" s="60"/>
      <c r="G58" s="55"/>
    </row>
    <row r="59" spans="1:7" s="29" customFormat="1" ht="102.75" customHeight="1" x14ac:dyDescent="0.2">
      <c r="A59" s="39" t="s">
        <v>153</v>
      </c>
      <c r="B59" s="38" t="s">
        <v>108</v>
      </c>
      <c r="C59" s="44" t="s">
        <v>24</v>
      </c>
      <c r="D59" s="42">
        <v>58.8</v>
      </c>
      <c r="E59" s="42"/>
      <c r="F59" s="60"/>
      <c r="G59" s="55"/>
    </row>
    <row r="60" spans="1:7" s="29" customFormat="1" ht="102" x14ac:dyDescent="0.2">
      <c r="A60" s="46" t="s">
        <v>154</v>
      </c>
      <c r="B60" s="38" t="s">
        <v>109</v>
      </c>
      <c r="C60" s="44" t="s">
        <v>22</v>
      </c>
      <c r="D60" s="49">
        <v>157</v>
      </c>
      <c r="E60" s="49"/>
      <c r="F60" s="61"/>
      <c r="G60" s="55"/>
    </row>
    <row r="61" spans="1:7" x14ac:dyDescent="0.25">
      <c r="A61" s="22" t="s">
        <v>12</v>
      </c>
      <c r="B61" s="30" t="s">
        <v>31</v>
      </c>
      <c r="F61" s="58"/>
      <c r="G61" s="57"/>
    </row>
    <row r="62" spans="1:7" x14ac:dyDescent="0.25">
      <c r="A62" s="16" t="s">
        <v>5</v>
      </c>
      <c r="B62" s="40" t="s">
        <v>123</v>
      </c>
      <c r="F62" s="58"/>
      <c r="G62" s="62"/>
    </row>
    <row r="63" spans="1:7" x14ac:dyDescent="0.25">
      <c r="A63" s="22"/>
      <c r="B63" s="30"/>
      <c r="F63" s="58"/>
      <c r="G63" s="57"/>
    </row>
    <row r="64" spans="1:7" x14ac:dyDescent="0.25">
      <c r="A64" s="22" t="s">
        <v>4</v>
      </c>
      <c r="B64" s="36" t="s">
        <v>13</v>
      </c>
      <c r="F64" s="58"/>
      <c r="G64" s="57"/>
    </row>
    <row r="65" spans="1:7" x14ac:dyDescent="0.25">
      <c r="A65" s="22" t="s">
        <v>14</v>
      </c>
      <c r="B65" s="23" t="s">
        <v>15</v>
      </c>
      <c r="F65" s="58"/>
      <c r="G65" s="57"/>
    </row>
    <row r="66" spans="1:7" s="29" customFormat="1" ht="103.5" customHeight="1" x14ac:dyDescent="0.2">
      <c r="A66" s="39" t="s">
        <v>155</v>
      </c>
      <c r="B66" s="38" t="s">
        <v>110</v>
      </c>
      <c r="C66" s="41" t="s">
        <v>23</v>
      </c>
      <c r="D66" s="42">
        <v>6</v>
      </c>
      <c r="E66" s="42"/>
      <c r="F66" s="60"/>
      <c r="G66" s="55"/>
    </row>
    <row r="67" spans="1:7" s="29" customFormat="1" ht="75" customHeight="1" x14ac:dyDescent="0.2">
      <c r="A67" s="39" t="s">
        <v>156</v>
      </c>
      <c r="B67" s="38" t="s">
        <v>111</v>
      </c>
      <c r="C67" s="41" t="s">
        <v>24</v>
      </c>
      <c r="D67" s="42">
        <v>53.22</v>
      </c>
      <c r="E67" s="42"/>
      <c r="F67" s="60"/>
      <c r="G67" s="55"/>
    </row>
    <row r="68" spans="1:7" s="29" customFormat="1" ht="78.75" customHeight="1" x14ac:dyDescent="0.2">
      <c r="A68" s="39" t="s">
        <v>157</v>
      </c>
      <c r="B68" s="38" t="s">
        <v>112</v>
      </c>
      <c r="C68" s="41" t="s">
        <v>24</v>
      </c>
      <c r="D68" s="42">
        <v>38.42</v>
      </c>
      <c r="E68" s="42"/>
      <c r="F68" s="60"/>
      <c r="G68" s="55"/>
    </row>
    <row r="69" spans="1:7" s="29" customFormat="1" ht="76.5" x14ac:dyDescent="0.2">
      <c r="A69" s="39" t="s">
        <v>158</v>
      </c>
      <c r="B69" s="38" t="s">
        <v>113</v>
      </c>
      <c r="C69" s="41" t="s">
        <v>25</v>
      </c>
      <c r="D69" s="42">
        <v>1</v>
      </c>
      <c r="E69" s="42"/>
      <c r="F69" s="60"/>
      <c r="G69" s="55"/>
    </row>
    <row r="70" spans="1:7" x14ac:dyDescent="0.25">
      <c r="A70" s="22" t="s">
        <v>14</v>
      </c>
      <c r="B70" s="30" t="s">
        <v>32</v>
      </c>
      <c r="F70" s="58"/>
      <c r="G70" s="57"/>
    </row>
    <row r="71" spans="1:7" x14ac:dyDescent="0.25">
      <c r="B71" s="30"/>
      <c r="F71" s="58"/>
      <c r="G71" s="57"/>
    </row>
    <row r="72" spans="1:7" x14ac:dyDescent="0.25">
      <c r="A72" s="22" t="s">
        <v>16</v>
      </c>
      <c r="B72" s="23" t="s">
        <v>17</v>
      </c>
      <c r="F72" s="58"/>
      <c r="G72" s="57"/>
    </row>
    <row r="73" spans="1:7" s="29" customFormat="1" ht="76.5" customHeight="1" x14ac:dyDescent="0.2">
      <c r="A73" s="46" t="s">
        <v>159</v>
      </c>
      <c r="B73" s="38" t="s">
        <v>114</v>
      </c>
      <c r="C73" s="44" t="s">
        <v>23</v>
      </c>
      <c r="D73" s="42">
        <v>9</v>
      </c>
      <c r="E73" s="42"/>
      <c r="F73" s="63"/>
      <c r="G73" s="55"/>
    </row>
    <row r="74" spans="1:7" s="29" customFormat="1" ht="51" x14ac:dyDescent="0.2">
      <c r="A74" s="46" t="s">
        <v>160</v>
      </c>
      <c r="B74" s="38" t="s">
        <v>115</v>
      </c>
      <c r="C74" s="44" t="s">
        <v>23</v>
      </c>
      <c r="D74" s="42">
        <v>9</v>
      </c>
      <c r="E74" s="42"/>
      <c r="F74" s="63"/>
      <c r="G74" s="55"/>
    </row>
    <row r="75" spans="1:7" x14ac:dyDescent="0.25">
      <c r="A75" s="22" t="s">
        <v>16</v>
      </c>
      <c r="B75" s="30" t="s">
        <v>33</v>
      </c>
      <c r="F75" s="58"/>
      <c r="G75" s="57"/>
    </row>
    <row r="76" spans="1:7" x14ac:dyDescent="0.25">
      <c r="A76" s="22" t="s">
        <v>4</v>
      </c>
      <c r="B76" s="30" t="s">
        <v>35</v>
      </c>
      <c r="F76" s="58"/>
      <c r="G76" s="62"/>
    </row>
    <row r="77" spans="1:7" x14ac:dyDescent="0.25">
      <c r="A77" s="22"/>
      <c r="B77" s="30"/>
      <c r="F77" s="58"/>
      <c r="G77" s="57"/>
    </row>
    <row r="78" spans="1:7" x14ac:dyDescent="0.25">
      <c r="A78" s="22" t="s">
        <v>18</v>
      </c>
      <c r="B78" s="23" t="s">
        <v>19</v>
      </c>
      <c r="F78" s="58"/>
      <c r="G78" s="57"/>
    </row>
    <row r="79" spans="1:7" s="29" customFormat="1" ht="63" customHeight="1" x14ac:dyDescent="0.2">
      <c r="A79" s="46" t="s">
        <v>161</v>
      </c>
      <c r="B79" s="38" t="s">
        <v>116</v>
      </c>
      <c r="C79" s="44" t="s">
        <v>20</v>
      </c>
      <c r="D79" s="42">
        <v>413.23</v>
      </c>
      <c r="E79" s="42"/>
      <c r="F79" s="60"/>
      <c r="G79" s="55"/>
    </row>
    <row r="80" spans="1:7" s="29" customFormat="1" ht="89.25" x14ac:dyDescent="0.2">
      <c r="A80" s="46" t="s">
        <v>162</v>
      </c>
      <c r="B80" s="38" t="s">
        <v>117</v>
      </c>
      <c r="C80" s="44" t="s">
        <v>24</v>
      </c>
      <c r="D80" s="42">
        <v>83.72</v>
      </c>
      <c r="E80" s="42"/>
      <c r="F80" s="60"/>
      <c r="G80" s="55"/>
    </row>
    <row r="81" spans="1:7" x14ac:dyDescent="0.25">
      <c r="A81" s="22" t="s">
        <v>18</v>
      </c>
      <c r="B81" s="30" t="s">
        <v>34</v>
      </c>
      <c r="F81" s="58"/>
      <c r="G81" s="57"/>
    </row>
    <row r="82" spans="1:7" x14ac:dyDescent="0.25">
      <c r="B82" s="30"/>
      <c r="F82" s="58"/>
      <c r="G82" s="57"/>
    </row>
    <row r="83" spans="1:7" x14ac:dyDescent="0.25">
      <c r="A83" s="22" t="s">
        <v>37</v>
      </c>
      <c r="B83" s="23" t="s">
        <v>38</v>
      </c>
      <c r="F83" s="58"/>
      <c r="G83" s="57"/>
    </row>
    <row r="84" spans="1:7" s="29" customFormat="1" ht="89.25" customHeight="1" x14ac:dyDescent="0.2">
      <c r="A84" s="43" t="s">
        <v>163</v>
      </c>
      <c r="B84" s="38" t="s">
        <v>118</v>
      </c>
      <c r="C84" s="44" t="s">
        <v>20</v>
      </c>
      <c r="D84" s="43">
        <v>486.22</v>
      </c>
      <c r="E84" s="43"/>
      <c r="F84" s="64"/>
      <c r="G84" s="55"/>
    </row>
    <row r="85" spans="1:7" s="29" customFormat="1" ht="75.75" customHeight="1" x14ac:dyDescent="0.2">
      <c r="A85" s="43" t="s">
        <v>164</v>
      </c>
      <c r="B85" s="38" t="s">
        <v>119</v>
      </c>
      <c r="C85" s="44" t="s">
        <v>46</v>
      </c>
      <c r="D85" s="45" t="s">
        <v>70</v>
      </c>
      <c r="E85" s="45"/>
      <c r="F85" s="64"/>
      <c r="G85" s="55"/>
    </row>
    <row r="86" spans="1:7" s="29" customFormat="1" ht="76.5" x14ac:dyDescent="0.2">
      <c r="A86" s="43" t="s">
        <v>165</v>
      </c>
      <c r="B86" s="38" t="s">
        <v>120</v>
      </c>
      <c r="C86" s="44" t="s">
        <v>20</v>
      </c>
      <c r="D86" s="43">
        <v>141.12</v>
      </c>
      <c r="E86" s="43"/>
      <c r="F86" s="64"/>
      <c r="G86" s="55"/>
    </row>
    <row r="87" spans="1:7" x14ac:dyDescent="0.25">
      <c r="A87" s="22" t="s">
        <v>37</v>
      </c>
      <c r="B87" s="30" t="s">
        <v>39</v>
      </c>
      <c r="F87" s="58"/>
      <c r="G87" s="57"/>
    </row>
    <row r="88" spans="1:7" x14ac:dyDescent="0.25">
      <c r="A88" s="22"/>
      <c r="B88" s="30"/>
      <c r="F88" s="58"/>
      <c r="G88" s="57"/>
    </row>
    <row r="89" spans="1:7" x14ac:dyDescent="0.25">
      <c r="A89" s="22" t="s">
        <v>40</v>
      </c>
      <c r="B89" s="23" t="s">
        <v>41</v>
      </c>
      <c r="F89" s="58"/>
      <c r="G89" s="57"/>
    </row>
    <row r="90" spans="1:7" s="29" customFormat="1" ht="178.5" x14ac:dyDescent="0.2">
      <c r="A90" s="24" t="s">
        <v>166</v>
      </c>
      <c r="B90" s="38" t="s">
        <v>121</v>
      </c>
      <c r="C90" s="26" t="s">
        <v>23</v>
      </c>
      <c r="D90" s="27">
        <v>2</v>
      </c>
      <c r="E90" s="27"/>
      <c r="F90" s="28"/>
      <c r="G90" s="55"/>
    </row>
    <row r="91" spans="1:7" x14ac:dyDescent="0.25">
      <c r="A91" s="22" t="s">
        <v>40</v>
      </c>
      <c r="B91" s="30" t="s">
        <v>42</v>
      </c>
      <c r="F91" s="58"/>
      <c r="G91" s="57"/>
    </row>
    <row r="92" spans="1:7" x14ac:dyDescent="0.25">
      <c r="A92" s="22"/>
      <c r="B92" s="30"/>
      <c r="F92" s="58"/>
      <c r="G92" s="57"/>
    </row>
    <row r="93" spans="1:7" x14ac:dyDescent="0.25">
      <c r="A93" s="22" t="s">
        <v>43</v>
      </c>
      <c r="B93" s="23" t="s">
        <v>44</v>
      </c>
      <c r="F93" s="58"/>
      <c r="G93" s="57"/>
    </row>
    <row r="94" spans="1:7" s="29" customFormat="1" ht="204" x14ac:dyDescent="0.2">
      <c r="A94" s="24" t="s">
        <v>167</v>
      </c>
      <c r="B94" s="38" t="s">
        <v>122</v>
      </c>
      <c r="C94" s="26" t="s">
        <v>23</v>
      </c>
      <c r="D94" s="27">
        <v>2</v>
      </c>
      <c r="E94" s="27"/>
      <c r="F94" s="28"/>
      <c r="G94" s="55"/>
    </row>
    <row r="95" spans="1:7" x14ac:dyDescent="0.25">
      <c r="A95" s="22" t="s">
        <v>43</v>
      </c>
      <c r="B95" s="30" t="s">
        <v>45</v>
      </c>
      <c r="F95" s="58"/>
      <c r="G95" s="57"/>
    </row>
    <row r="96" spans="1:7" x14ac:dyDescent="0.25">
      <c r="A96" s="22"/>
      <c r="B96" s="30"/>
      <c r="F96" s="58"/>
      <c r="G96" s="57"/>
    </row>
    <row r="97" spans="1:7" x14ac:dyDescent="0.25">
      <c r="A97" s="22" t="s">
        <v>47</v>
      </c>
      <c r="B97" s="23" t="s">
        <v>48</v>
      </c>
      <c r="F97" s="58"/>
      <c r="G97" s="57"/>
    </row>
    <row r="98" spans="1:7" s="29" customFormat="1" ht="75" customHeight="1" x14ac:dyDescent="0.2">
      <c r="A98" s="24" t="s">
        <v>168</v>
      </c>
      <c r="B98" s="38" t="s">
        <v>49</v>
      </c>
      <c r="C98" s="41" t="s">
        <v>46</v>
      </c>
      <c r="D98" s="42">
        <v>112.8</v>
      </c>
      <c r="E98" s="42"/>
      <c r="F98" s="60"/>
      <c r="G98" s="55"/>
    </row>
    <row r="99" spans="1:7" s="29" customFormat="1" ht="77.25" customHeight="1" x14ac:dyDescent="0.2">
      <c r="A99" s="24" t="s">
        <v>169</v>
      </c>
      <c r="B99" s="38" t="s">
        <v>50</v>
      </c>
      <c r="C99" s="41" t="s">
        <v>25</v>
      </c>
      <c r="D99" s="42">
        <v>6</v>
      </c>
      <c r="E99" s="42"/>
      <c r="F99" s="60"/>
      <c r="G99" s="55"/>
    </row>
    <row r="100" spans="1:7" s="29" customFormat="1" ht="50.25" customHeight="1" x14ac:dyDescent="0.2">
      <c r="A100" s="24" t="s">
        <v>170</v>
      </c>
      <c r="B100" s="38" t="s">
        <v>51</v>
      </c>
      <c r="C100" s="41" t="s">
        <v>23</v>
      </c>
      <c r="D100" s="42">
        <v>1</v>
      </c>
      <c r="E100" s="42"/>
      <c r="F100" s="60"/>
      <c r="G100" s="55"/>
    </row>
    <row r="101" spans="1:7" s="29" customFormat="1" ht="62.25" customHeight="1" x14ac:dyDescent="0.2">
      <c r="A101" s="24" t="s">
        <v>171</v>
      </c>
      <c r="B101" s="38" t="s">
        <v>52</v>
      </c>
      <c r="C101" s="41" t="s">
        <v>23</v>
      </c>
      <c r="D101" s="42">
        <v>1</v>
      </c>
      <c r="E101" s="42"/>
      <c r="F101" s="60"/>
      <c r="G101" s="55"/>
    </row>
    <row r="102" spans="1:7" s="29" customFormat="1" ht="76.5" x14ac:dyDescent="0.2">
      <c r="A102" s="24" t="s">
        <v>172</v>
      </c>
      <c r="B102" s="38" t="s">
        <v>53</v>
      </c>
      <c r="C102" s="41" t="s">
        <v>23</v>
      </c>
      <c r="D102" s="42">
        <v>6</v>
      </c>
      <c r="E102" s="42"/>
      <c r="F102" s="60"/>
      <c r="G102" s="55"/>
    </row>
    <row r="103" spans="1:7" x14ac:dyDescent="0.25">
      <c r="A103" s="22" t="s">
        <v>47</v>
      </c>
      <c r="B103" s="30" t="s">
        <v>54</v>
      </c>
      <c r="F103" s="58"/>
      <c r="G103" s="57"/>
    </row>
    <row r="104" spans="1:7" x14ac:dyDescent="0.25">
      <c r="A104" s="22"/>
      <c r="B104" s="30"/>
      <c r="F104" s="58"/>
      <c r="G104" s="57"/>
    </row>
    <row r="105" spans="1:7" x14ac:dyDescent="0.25">
      <c r="A105" s="22" t="s">
        <v>55</v>
      </c>
      <c r="B105" s="23" t="s">
        <v>56</v>
      </c>
      <c r="F105" s="58"/>
      <c r="G105" s="57"/>
    </row>
    <row r="106" spans="1:7" s="29" customFormat="1" ht="127.5" x14ac:dyDescent="0.2">
      <c r="A106" s="24" t="s">
        <v>173</v>
      </c>
      <c r="B106" s="25" t="s">
        <v>57</v>
      </c>
      <c r="C106" s="26" t="s">
        <v>23</v>
      </c>
      <c r="D106" s="27">
        <v>1</v>
      </c>
      <c r="E106" s="27"/>
      <c r="F106" s="28"/>
      <c r="G106" s="55"/>
    </row>
    <row r="107" spans="1:7" x14ac:dyDescent="0.25">
      <c r="A107" s="22" t="s">
        <v>55</v>
      </c>
      <c r="B107" s="30" t="s">
        <v>58</v>
      </c>
      <c r="F107" s="58"/>
      <c r="G107" s="57"/>
    </row>
    <row r="108" spans="1:7" x14ac:dyDescent="0.25">
      <c r="A108" s="22"/>
      <c r="B108" s="30"/>
      <c r="F108" s="58"/>
      <c r="G108" s="57"/>
    </row>
    <row r="109" spans="1:7" ht="38.25" x14ac:dyDescent="0.25">
      <c r="A109" s="16" t="s">
        <v>0</v>
      </c>
      <c r="B109" s="17" t="str">
        <f>CONCATENATE("TOTAL "&amp;B17)</f>
        <v>TOTAL CONSTRUCCIÓN DE TECHADO EN BIEN PÚBLICO EN EL FRACCIONAMIENTO RANCHO AGUAYO, EN LA LOCALIDAD DE SANTA CRUZ XOXOCOTLÁN, MUNICIPIO DE SANTA CRUZ XOXOCOTLÁN</v>
      </c>
      <c r="C109" s="16"/>
      <c r="D109" s="16"/>
      <c r="E109" s="16"/>
      <c r="F109" s="65"/>
      <c r="G109" s="66"/>
    </row>
    <row r="110" spans="1:7" x14ac:dyDescent="0.25">
      <c r="B110" s="37"/>
      <c r="C110" s="37"/>
      <c r="D110" s="37"/>
      <c r="E110" s="37"/>
      <c r="F110" s="37"/>
    </row>
    <row r="111" spans="1:7" x14ac:dyDescent="0.25">
      <c r="A111" s="23" t="s">
        <v>71</v>
      </c>
      <c r="B111" s="23"/>
      <c r="G111" s="53" t="s">
        <v>175</v>
      </c>
    </row>
    <row r="112" spans="1:7" x14ac:dyDescent="0.25">
      <c r="A112" s="23" t="s">
        <v>72</v>
      </c>
      <c r="B112" s="23"/>
      <c r="G112" s="54" t="s">
        <v>175</v>
      </c>
    </row>
    <row r="113" spans="1:12" x14ac:dyDescent="0.25">
      <c r="A113" s="23" t="s">
        <v>73</v>
      </c>
      <c r="B113" s="23"/>
      <c r="G113" s="54" t="s">
        <v>175</v>
      </c>
    </row>
    <row r="114" spans="1:12" s="12" customFormat="1" x14ac:dyDescent="0.25">
      <c r="A114" s="23" t="s">
        <v>174</v>
      </c>
      <c r="B114" s="23"/>
      <c r="D114" s="13"/>
      <c r="E114" s="13"/>
      <c r="F114" s="14"/>
      <c r="G114" s="15"/>
      <c r="H114" s="11"/>
      <c r="I114" s="11"/>
      <c r="J114" s="11"/>
      <c r="K114" s="11"/>
      <c r="L114" s="11"/>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2" fitToHeight="0" orientation="portrait" horizontalDpi="360" verticalDpi="360" r:id="rId1"/>
  <headerFooter>
    <oddHeader>&amp;RPÁGINA &amp;P DE &amp;N</oddHeader>
  </headerFooter>
  <rowBreaks count="2" manualBreakCount="2">
    <brk id="63" max="6" man="1"/>
    <brk id="8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Paco</dc:creator>
  <cp:lastModifiedBy>User</cp:lastModifiedBy>
  <cp:lastPrinted>2026-03-03T15:38:42Z</cp:lastPrinted>
  <dcterms:created xsi:type="dcterms:W3CDTF">2009-02-22T04:54:23Z</dcterms:created>
  <dcterms:modified xsi:type="dcterms:W3CDTF">2026-06-22T16:07:41Z</dcterms:modified>
</cp:coreProperties>
</file>